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45" windowHeight="16785"/>
  </bookViews>
  <sheets>
    <sheet name="Ataskaita " sheetId="16" r:id="rId1"/>
    <sheet name="2 programa" sheetId="18" r:id="rId2"/>
  </sheets>
  <definedNames>
    <definedName name="_xlnm.Print_Area" localSheetId="1">'2 programa'!$A$1:$M$89</definedName>
    <definedName name="_xlnm.Print_Area" localSheetId="0">'Ataskaita '!$A$1:$I$42</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8" i="18" l="1"/>
  <c r="E88" i="18"/>
  <c r="D88" i="18"/>
  <c r="C88" i="18"/>
  <c r="H78" i="18"/>
  <c r="G78" i="18"/>
  <c r="F78" i="18"/>
  <c r="E78" i="18"/>
  <c r="H74" i="18"/>
  <c r="G74" i="18"/>
  <c r="F74" i="18"/>
  <c r="E74" i="18"/>
  <c r="H69" i="18"/>
  <c r="G69" i="18"/>
  <c r="F69" i="18"/>
  <c r="E69" i="18"/>
  <c r="H66" i="18"/>
  <c r="G66" i="18"/>
  <c r="F66" i="18"/>
  <c r="E66" i="18"/>
  <c r="H63" i="18"/>
  <c r="G63" i="18"/>
  <c r="F63" i="18"/>
  <c r="E63" i="18"/>
  <c r="H54" i="18"/>
  <c r="G54" i="18"/>
  <c r="G53" i="18" s="1"/>
  <c r="G52" i="18" s="1"/>
  <c r="F54" i="18"/>
  <c r="F53" i="18" s="1"/>
  <c r="F52" i="18" s="1"/>
  <c r="E54" i="18"/>
  <c r="H49" i="18"/>
  <c r="G49" i="18"/>
  <c r="F49" i="18"/>
  <c r="E49" i="18"/>
  <c r="H46" i="18"/>
  <c r="H43" i="18" s="1"/>
  <c r="G46" i="18"/>
  <c r="G43" i="18" s="1"/>
  <c r="F46" i="18"/>
  <c r="E46" i="18"/>
  <c r="F43" i="18"/>
  <c r="H35" i="18"/>
  <c r="G35" i="18"/>
  <c r="F35" i="18"/>
  <c r="E35" i="18"/>
  <c r="H33" i="18"/>
  <c r="G33" i="18"/>
  <c r="F33" i="18"/>
  <c r="E33" i="18"/>
  <c r="H31" i="18"/>
  <c r="G31" i="18"/>
  <c r="F31" i="18"/>
  <c r="E31" i="18"/>
  <c r="H29" i="18"/>
  <c r="G29" i="18"/>
  <c r="F29" i="18"/>
  <c r="E29" i="18"/>
  <c r="H25" i="18"/>
  <c r="G25" i="18"/>
  <c r="F25" i="18"/>
  <c r="E25" i="18"/>
  <c r="H17" i="18"/>
  <c r="G17" i="18"/>
  <c r="F17" i="18"/>
  <c r="E17" i="18"/>
  <c r="H14" i="18"/>
  <c r="H13" i="18" s="1"/>
  <c r="G14" i="18"/>
  <c r="F14" i="18"/>
  <c r="E14" i="18"/>
  <c r="H53" i="18" l="1"/>
  <c r="H52" i="18" s="1"/>
  <c r="E13" i="18"/>
  <c r="E53" i="18"/>
  <c r="E52" i="18" s="1"/>
  <c r="F13" i="18"/>
  <c r="F12" i="18" s="1"/>
  <c r="F8" i="18" s="1"/>
  <c r="F7" i="18" s="1"/>
  <c r="E43" i="18"/>
  <c r="G13" i="18"/>
  <c r="G12" i="18" s="1"/>
  <c r="G8" i="18" s="1"/>
  <c r="G7" i="18" s="1"/>
  <c r="H12" i="18"/>
  <c r="H8" i="18" s="1"/>
  <c r="H7" i="18" s="1"/>
  <c r="E12" i="18" l="1"/>
  <c r="E8" i="18" s="1"/>
  <c r="E7" i="18" s="1"/>
</calcChain>
</file>

<file path=xl/sharedStrings.xml><?xml version="1.0" encoding="utf-8"?>
<sst xmlns="http://schemas.openxmlformats.org/spreadsheetml/2006/main" count="428" uniqueCount="249">
  <si>
    <t>IŠ VISO:</t>
  </si>
  <si>
    <t>SB</t>
  </si>
  <si>
    <t>Kruizų ir regatų organizavimas, vandens turizmo rinkodaros vykdymas</t>
  </si>
  <si>
    <t>Klaipėdos pilies ir bastionų komplekso restauravimas ir atgaivinimas</t>
  </si>
  <si>
    <t>SB(ES)</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</si>
  <si>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</si>
  <si>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</si>
  <si>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</si>
  <si>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Projekto „Savivaldybes jungiančių turizmo trasų ir turizmo maršrutų informacinės infrastruktūros plėtra“ įgyvendinimas</t>
  </si>
  <si>
    <t>ĮVYKDYMO ATASKAITA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</si>
  <si>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</si>
  <si>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</si>
  <si>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</si>
  <si>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</si>
  <si>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SB(ESL)</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</si>
  <si>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</si>
  <si>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</si>
  <si>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</si>
  <si>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</si>
  <si>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</si>
  <si>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</si>
  <si>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</si>
  <si>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</si>
  <si>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</si>
  <si>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</si>
  <si>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</si>
  <si>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</si>
  <si>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02.01.</t>
  </si>
  <si>
    <t>proc.</t>
  </si>
  <si>
    <t>0,00</t>
  </si>
  <si>
    <t>2,00</t>
  </si>
  <si>
    <t>02.01.01.</t>
  </si>
  <si>
    <t>02.01.01.01.</t>
  </si>
  <si>
    <t>02.01.01.01.01.</t>
  </si>
  <si>
    <t>Dalyvauta specializuotose kruizinės laivybos parodose</t>
  </si>
  <si>
    <t>kartai</t>
  </si>
  <si>
    <t>skaičius</t>
  </si>
  <si>
    <t>Atvykusių kruizinių laivų</t>
  </si>
  <si>
    <t>02.01.01.02.</t>
  </si>
  <si>
    <t>02.01.01.02.01.</t>
  </si>
  <si>
    <t>Parengta galimybių studija „Dėl laivybos kliūčių šalinimo Kuršių mariose“</t>
  </si>
  <si>
    <t>1,00</t>
  </si>
  <si>
    <t>Dalyvauta tarptautinėse laivybos parodose</t>
  </si>
  <si>
    <t>vnt.</t>
  </si>
  <si>
    <t>02.01.02.</t>
  </si>
  <si>
    <t>02.01.02.01.</t>
  </si>
  <si>
    <t>Klaipėdos miesto turizmo informacinės sistemos plėtojimas</t>
  </si>
  <si>
    <t>02.01.02.01.01.</t>
  </si>
  <si>
    <t>02.01.02.01.02.</t>
  </si>
  <si>
    <t>5,00</t>
  </si>
  <si>
    <t>02.01.02.01.03.</t>
  </si>
  <si>
    <t>12,00</t>
  </si>
  <si>
    <t>02.01.02.01.04.</t>
  </si>
  <si>
    <t>3,00</t>
  </si>
  <si>
    <t>Aptarnauta turistų (suteikta informacija)</t>
  </si>
  <si>
    <t>tūkst.žm.</t>
  </si>
  <si>
    <t>02.01.02.01.05.</t>
  </si>
  <si>
    <t>02.01.02.01.06.</t>
  </si>
  <si>
    <t>4,00</t>
  </si>
  <si>
    <t>Projekto „Gynybinio ir gamtos paveldo keliai“ įgyvendinimas</t>
  </si>
  <si>
    <t>Viešinama objektų</t>
  </si>
  <si>
    <t>80,00</t>
  </si>
  <si>
    <t>Atlikta informacinių ženklų įrengimo darbų. Užbaigtumas</t>
  </si>
  <si>
    <t>100,00</t>
  </si>
  <si>
    <t>Bastionų komplekso (Jono kalnelio) ir jo prieigų sutvarkymas, sukuriant išskirtinį kultūros ir turizmo traukos centrą bei skatinant smulkųjį ir vidutinį verslą</t>
  </si>
  <si>
    <t>Smiltynės turizmo ir rekreacijos schemos priemonių įgyvendinimas</t>
  </si>
  <si>
    <t>BVS lėšos</t>
  </si>
  <si>
    <t>Sudaryti palankias sąlygas turizmui ir verslui vystytis Klaipėdos mieste</t>
  </si>
  <si>
    <t>Plėtoti turizmo ir rekreacijos infrastruktūrą bei paslaugas</t>
  </si>
  <si>
    <t>151</t>
  </si>
  <si>
    <t>02.01.01.01.02.</t>
  </si>
  <si>
    <t>155</t>
  </si>
  <si>
    <t>02.01.01.01.03.</t>
  </si>
  <si>
    <t>Turistų srautų Klaipėdos mieste analizės vykdymas</t>
  </si>
  <si>
    <t>02.01.01.01.04.</t>
  </si>
  <si>
    <t>Klaipėdos miesto turizmo galimybių vystymas</t>
  </si>
  <si>
    <t>Pritraukta konferencijų</t>
  </si>
  <si>
    <t>6,00</t>
  </si>
  <si>
    <t>Parengta specializuotų vandens turizmo ir sveikatinimo turizmo maršrutų</t>
  </si>
  <si>
    <t>02.01.01.01.05.</t>
  </si>
  <si>
    <t>Turizmo sezoniškumo Klaipėdoje mažinimo veiksmų plano parengimas ir įgyvendinimas</t>
  </si>
  <si>
    <t>Parengtas turizmo sezoniškumo mažinimo analizės paketas</t>
  </si>
  <si>
    <t>02.01.01.01.06.</t>
  </si>
  <si>
    <t>02.01.01.01.07.</t>
  </si>
  <si>
    <t>02.01.01.01.08.</t>
  </si>
  <si>
    <t>Įdiegta e. rinkodaros priemonių</t>
  </si>
  <si>
    <t>02.01.01.01.09.</t>
  </si>
  <si>
    <t>131</t>
  </si>
  <si>
    <t>1551</t>
  </si>
  <si>
    <t>02.01.01.01.10.</t>
  </si>
  <si>
    <t>02.01.01.01.11.</t>
  </si>
  <si>
    <t>Suformuotas dalininko kapitalas</t>
  </si>
  <si>
    <t>Turistų traukos centrų formavimas gerinant rekreacijos infrastruktūrą</t>
  </si>
  <si>
    <t>02.01.01.02.02.</t>
  </si>
  <si>
    <t>1311</t>
  </si>
  <si>
    <t>02.01.01.02.03.</t>
  </si>
  <si>
    <t>Klaipėdos ekonominės plėtros strategijos 2030 priemonių įgyvendinimas</t>
  </si>
  <si>
    <t>Įgyvendinta priemonių, skatinančių rinktis ir studijuoti gamtos mokslų, technologijų ir inžinerijos, matematikos programas</t>
  </si>
  <si>
    <t>Įgyvendinta verslumo skatinimo priemonių</t>
  </si>
  <si>
    <t>Organizuotas priemonių įgyvendinimo administravimas (organizuoti  Ekonominės plėtros tarybos, Įgyvendinimo valdymo grupės bei Rinkodaros tarybos posėdžiai, parengti protokolai ir t. t.)</t>
  </si>
  <si>
    <t>17,00</t>
  </si>
  <si>
    <t>Įgyvendinta investicinės aplinkos gerinimo priemonių</t>
  </si>
  <si>
    <t>90,00</t>
  </si>
  <si>
    <t>Klaipėdos regiono oro uosto rinkodaros priemonių rėmimas</t>
  </si>
  <si>
    <t>Pritraukta skrydžių krypčių į Klaipėdos regiono oro uostą</t>
  </si>
  <si>
    <t>Įgyvendinta rinkodaros priemonių</t>
  </si>
  <si>
    <t>Iš dalies finansuotų verslo projektų, reprezentuojančių Klaipėdos miestą</t>
  </si>
  <si>
    <t>Kompensuota įkurtų darbo vietų</t>
  </si>
  <si>
    <t>Tarptautinės programos Interreg Europe projekto „Tarptautinės įmonės“ (angl. Inter Ventures) įgyvendinimas</t>
  </si>
  <si>
    <t>Įgyvendintas projektas</t>
  </si>
  <si>
    <t>02.01.02.01.07.</t>
  </si>
  <si>
    <t>EKONOMINĖS PLĖTROS PROGRAMOS (NR. 02)</t>
  </si>
  <si>
    <t>faktiškai įvykdyta –</t>
  </si>
  <si>
    <t>iš dalies įvykdyta –</t>
  </si>
  <si>
    <t>neįvykdyta  –</t>
  </si>
  <si>
    <t>Burlaivių ir jachtų Klaipėdos miesto uosteliuose skaičius</t>
  </si>
  <si>
    <t>tūkst. vnt.</t>
  </si>
  <si>
    <t>Įgyvendinta Klaipėdos žinomumą didinančių rinkodaros priemonių</t>
  </si>
  <si>
    <t>Apgyvendintų turistų skaičius Klaipėdos mieste</t>
  </si>
  <si>
    <t>Įgyvendinta priemonių pagal turizmo sezoniškumo mažinimo paketą</t>
  </si>
  <si>
    <t>Surengta rinkodaros kampanija, skirta viešinti Klaipėdą kaip geriausią vietą vandens ir sveikatingumo turizmui, vnt.</t>
  </si>
  <si>
    <t>7,00</t>
  </si>
  <si>
    <t>Regioninių maršrutų, į kuriuos įtraukta Klaipėda</t>
  </si>
  <si>
    <t>Sukurta informacinė sistema (papildomi ženklai Klaipėdos m.  sav.). Užbaigtumas</t>
  </si>
  <si>
    <t>VšĮ Klaipėdos turizmo ir kultūros centro įstatinio kapitalo padidinimas (pastato Turgaus g. 5,7 remontas)</t>
  </si>
  <si>
    <t>02.01.01.01.16.</t>
  </si>
  <si>
    <t>Projekto „Baltijos jūros turizmo centras“ įgyvendinimas</t>
  </si>
  <si>
    <t>Sukurta bendra Baltijos jūros turizmo centro informacijos sistema Pietų Baltijos jūros regione</t>
  </si>
  <si>
    <t>Atlikta rekonstravimo darbų. Užbaigtumas</t>
  </si>
  <si>
    <t>Įgyvendinta Smiltynės žinomumą didinančių priemonių</t>
  </si>
  <si>
    <t>02.01.01.02.04.</t>
  </si>
  <si>
    <t>Klaipėdos pilies ir bastionų komplekso restauravimas ir atgaivinimas (III etapas, Vakarinės kurtinos atkūrimas ir įveiklinimas)</t>
  </si>
  <si>
    <t>Architektūrinis konkursas (prizinis fondas)</t>
  </si>
  <si>
    <t>02.01.01.02.05.</t>
  </si>
  <si>
    <t>Projekto „Miško parkas“ koncepcijos įgyvendinimas, įrengiant takus Smiltynėje (parko teritorijoje)</t>
  </si>
  <si>
    <t>Viešųjų paslaugų SVV subjektams teikimas verslo inkubatoriuje</t>
  </si>
  <si>
    <t>9,00</t>
  </si>
  <si>
    <t>13,00</t>
  </si>
  <si>
    <t>120,00</t>
  </si>
  <si>
    <t>Verslo plėtros sąlygų gerinimas</t>
  </si>
  <si>
    <t>SVV subjektų, kuriems kompensuotos išlaidos</t>
  </si>
  <si>
    <t>Tarptautinio projekto su miestais partneriais (Karlskrona ir Gdyne) įgyvendinimas pagal Švedijos instituto programą</t>
  </si>
  <si>
    <t>02.01.02.01.08.</t>
  </si>
  <si>
    <t>Kūrybinių technologijų (programavimas, 3D modeliavimas, dirbtinis intelektas ir kt.) kompetencijų ugdymas pradinėse mokyklose</t>
  </si>
  <si>
    <t>Apmokytų pradinių klasių mokytojų</t>
  </si>
  <si>
    <t>Mokinių, dalyvavusių kūrybinio programavimo užsiėmimuose</t>
  </si>
  <si>
    <t>Programų lėšų likučių laikinai laisvos lėšos  (apyvartos lėšų likutis)</t>
  </si>
  <si>
    <t>(pagal planą arba geriau);</t>
  </si>
  <si>
    <t>(blogiau, nei planuota);</t>
  </si>
  <si>
    <t>(nepasiekta planuota reikšmė).</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</si>
  <si>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</si>
  <si>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Ekonominės plėtros grupė, Projektų skyrius, vyriausiasis patarėjas R. Zulcas.</t>
    </r>
  </si>
  <si>
    <t>2022</t>
  </si>
  <si>
    <t>Turistų skaičiaus Klaipėdos apgyvendinimo  įstaigose pokytis</t>
  </si>
  <si>
    <t>11,40</t>
  </si>
  <si>
    <t>Nakvynių skaičiaus Klaipėdos apgyvendinimo įstaigose pokytis</t>
  </si>
  <si>
    <t>26,80</t>
  </si>
  <si>
    <t>Apyvarta pagal veiklos vykdymo vietą (nefinansų įmonių)</t>
  </si>
  <si>
    <t>7,60</t>
  </si>
  <si>
    <t>19,50</t>
  </si>
  <si>
    <t>Darbuotojų skaičius veikiančiose mažose ir vidutinėse įmonėse</t>
  </si>
  <si>
    <t>47 420,00</t>
  </si>
  <si>
    <t>45 965,00</t>
  </si>
  <si>
    <t>Aptarnautų kruizų skaičius</t>
  </si>
  <si>
    <t>30,00</t>
  </si>
  <si>
    <t>61,00</t>
  </si>
  <si>
    <t>200,00</t>
  </si>
  <si>
    <t>02.01.01.01.17.</t>
  </si>
  <si>
    <t>Klaipėdos miesto turizmo plėtros koncepcijos parengimas</t>
  </si>
  <si>
    <t>Atlikta dokumentų analizė</t>
  </si>
  <si>
    <t>Atlikta rangos darbų</t>
  </si>
  <si>
    <t>10,00</t>
  </si>
  <si>
    <t>Vietų, kuriose teikiamos sveikatos priežiūros paslaugos Smiltynės teritorijoje, skaičius</t>
  </si>
  <si>
    <t>Parengtas techninis projektas</t>
  </si>
  <si>
    <t>Įrengta takų</t>
  </si>
  <si>
    <t>02.01.01.02.06.</t>
  </si>
  <si>
    <t>Istorinių krantinių sutvarkymas</t>
  </si>
  <si>
    <t>Gerinti verslo ir investicinę aplinką Klaipėdos mieste</t>
  </si>
  <si>
    <t>Klaipėdos miesto verslo paramos ir investicinės aplinkos gerinimo sistemos plėtojimas</t>
  </si>
  <si>
    <t>15,00</t>
  </si>
  <si>
    <t>Sukurta ir įgyvendinta miesto rinkodaros kampanijų</t>
  </si>
  <si>
    <t>150,00</t>
  </si>
  <si>
    <t>1 000,00</t>
  </si>
  <si>
    <t>Inkubuotų verslų skaičius</t>
  </si>
  <si>
    <t>Kultūros fabriko (KUFA) rezidentų skaičius</t>
  </si>
  <si>
    <t>SVV subjektų, gavusių viešąsias paslaugas, skaičius</t>
  </si>
  <si>
    <t>Suorganizuota konferencijų</t>
  </si>
  <si>
    <t>Kompensuota į Klaipėdą pritrauktų talentų</t>
  </si>
  <si>
    <t>2022 m.: Projektas įgyvendintas pagal planą.</t>
  </si>
  <si>
    <t>02.01.02.01.09.</t>
  </si>
  <si>
    <t>Klaipėdos miesto rinkodaros strategijos įgyvendinimas</t>
  </si>
  <si>
    <t>Įgyvendinta strategija, etapai</t>
  </si>
  <si>
    <t xml:space="preserve">Klaipėdos miesto savivaldybės 2022–2024 m. 
strateginio veiklos plano įgyvendinimo            2022 m. ataskaitos dalis       
</t>
  </si>
  <si>
    <t xml:space="preserve">2022 M. KLAIPĖDOS MIESTO SAVIVALDYBĖS </t>
  </si>
  <si>
    <t>2022 m. SVP programos Nr. 02 įvykdymas</t>
  </si>
  <si>
    <t xml:space="preserve">STRATEGINIO VEIKLOS PLANO VYKDYMO ATASKAITA </t>
  </si>
  <si>
    <t>EKONOMINĖS PLĖTROS PROGRAMA (NR. 02)</t>
  </si>
  <si>
    <t>tūkst. Eur</t>
  </si>
  <si>
    <t>mlrd. Eur</t>
  </si>
  <si>
    <t>2022 m.: Maršrutai: 1. Jūros takas (Europos ilgų atstumų pėsčiųjų maršruto dalis Baltijos pakrante. Maršrutas prasideda Lietuvos ir Rusijos pasienyje Nidos gyvenvietėje Lietuvoje ir eina per Latviją iki Talino uosto Estijoje); 2. Šv. Jokūbo kelias (Lietuvoje yra 4 Šv. Jokūbo kelio maršrutai. Kelio ilgis – 269 km. Kelio stotys: Ežerė (Latvija)–Mažeikiai–Seda–Telšiai–Plungė–Kretinga –Klaipėda– Švėkšna–Šilutė–Pagėgiai–Sovetskas (Rusijos Federacija).</t>
  </si>
  <si>
    <t>2022 m.: 2022-09-28 pasirašyta rangos sutartis su UAB „Pamario restauratorius“ dėl Pilies didžiojo bokšto atkūrimo. Statybvietė perduota 2022-11-16. Atlikta apie 5 proc. rangos darbų, darbai vykdomi pagal patvirtintą grafiką ir skirtą finansavimą. Darbų atlikimo terminas – 20 mėn. nuo statybvietės perdavimo.</t>
  </si>
  <si>
    <t>Dėl pasibaigusio pandeminio laikotarpio išaugo keliaujančių skaičius, o aptarnavimo kokybės gerinimas ir turistinių maršrutų pasiūlos didinimas davė teigiamų rezultatų.</t>
  </si>
  <si>
    <t>02.</t>
  </si>
  <si>
    <t>2022 m.: Priemonę įgyvendina VšĮ Klaipėdos turizmo informacijos centras (toliau – KTIC), vadovaujantis 2020-02-28 sutartimi. 2022 m. kruizinio sezono metu (nuo balandžio 12 d.) Klaipėdoje apsilankė 61 kruizinis laivas, kuriais atvyko beveik 50 tūkstančių turistų.</t>
  </si>
  <si>
    <t>2022 m.: Remiantis Valstybės duomenų agentūros duomenimis:
1. Turistų skaičius apgyvendinimo įstaigose 2022 m. I ketv. – 33 606; II ketv. – 57 831, III ketv. – 72 294. Turistų skaičius apgyvendinimo įstaigose 2022 m. spalį–lapkritį – 30 451.
2. Nakvynių skaičius apgyvendinimo įstaigose I ketv. – 49 738, II ketv. – 69 490, III ketv. – 88 968. Nakvynių skaičius apgyvendinimo įstaigose 2022 m. spalį–lapkritį – 38 049.</t>
  </si>
  <si>
    <t>2022 m.: Priemonę įgyvendina KTIC, vadovaujantis 2020-02-28 sutartimi. 2022 m. lapkričio 11–13 dienomis, kartu su senamiesčio verslo atstovais organizuota 2-oji šventė „Šv. Martynas. Ir jo žąsys“. Siekiant pritraukti daugiau žmonių į Klaipėdos senamiestį  buvo organizuoti įvairūs renginiai: mugė, koncertai, ugnies šou, teatralizuotos ekskursijos, susitikimai ir kt. renginiai. Šventės viešinimui buvo parengta reklaminė kampanija, apimanti specialius informacinius straipsnius, pristatant kulinarinį paveldą, miestą, šventės istoriją, papročius. Ypatingas dėmesys buvo skirtas reklamai per socialinius tinklus, atnaujintas šventės vizualas, atspausdinti informaciniai plakatai, atvirukai, sukurtas nuotraukų ir video archyvas. Informacija apie šią šventę pateikta žurnalui „National Geographic“ bei kitiems žiniasklaidos kanalams. 15 maitinimo įstaigų aktyviai įsiliejo į šventės organizavimą ir pasiūlė lankytojams išskirtinius žąsienos patiekalus. Išskirtiniai pasiūlymai buvo pateikti ir apgyvendinimo įstaigų, pritaikant į miestą atvykusiems svečiams specialias nuolaidas.</t>
  </si>
  <si>
    <t>2022 m.: 2022-11-17 pasirašyta sutartis su VšĮ „Politikos tyrimų ir analizės institutas“. Rezultatas: 1) suorganizuotos 2 sesijos, kurių viena – kontekstui ir problematikai, turizmo rūšims, ištekliams, turizmo produktams ir turistiniam potencialui išgryninti, kita – tikslų, uždavinių, veiksmų bei priemonių plano identifikavimui; 2) su suinteresuotomis institucijomis derinamas parengtas turizmo koncepcijos projektas.</t>
  </si>
  <si>
    <t>2022 m.: Priemonę įgyvendina KTIC, vadovaujantis 2020-02-28 sutartimi. Kampanija įgyvendinta II ketv.</t>
  </si>
  <si>
    <t>2022 m.: Priemonę įgyvendina VšĮ „Klaipėda ID“, vadovaujantis    2020-02-17 sutartimi. Įgyvendinta:
1. Parengtas ir nuolat pildomas Klaipėdos regiono verslumo skatinimo renginių kalendorius, viešinamas www.klaipeda.lt, www.klaipedaid.lt ir kitose internetinėse svetainėse.
2. Kas ketvirtį atnaujinama informacija apie SVV finansavimo šaltinius klaipedaid.lt, klaipeda.lt internetinėse svetainėse.
3. Teikiamos konsultacijos įmonėms teikiant paraišką darbo vietų steigimo finansinei paskatai gauti. Suteikta 17 konsultacijų verslo įmonėms. Vertintos 2 įmonių paraiškos. Pasirašytos 2 paskatų sutartys. 
4. Vykdomas talentų paskatos administravimas.
Konsultuota 15 specialistų. Išduotos 9 paskatos.
5. Paskelbta tikslinių žinučių LinkedIn, skirtų pristatyti Klaipėdos vertės pasiūlymą – 40/metus.</t>
  </si>
  <si>
    <t>2022 m.: Įvykdyta: 7 Įgyvendinimo valdymo grupės posėdžiai; 6 KEPS partnerių rinkodaros specialistų susitikimai dėl KEPS konferencijos organizavimo. Konferencija vyko balandžio 29 d.;
4 susitikimai dėl miesto vizualinio identiteto rengimo.</t>
  </si>
  <si>
    <t>2022 m.: 1. „Klaipėdos verslo forumas 2022“; 2. „IQ Forumas Investicijos geopolitinės sumaišties metu: pavojai ir galimybės“; 
3. „Jūrinės strategijos vaidmuo mažesnės jūrinės valstybės klestėjimui“; 4. Klaipėdos Manifesto: Mėlynosios ekonomikos konferencija; 5. Portathon 2022; 6. „Klaipėdos NT rinka: kaip atrakinti potencialą?“; 7. „Pokyčių vėjas“.</t>
  </si>
  <si>
    <r>
      <rPr>
        <b/>
        <sz val="12"/>
        <rFont val="Times New Roman"/>
        <family val="1"/>
        <charset val="186"/>
      </rPr>
      <t xml:space="preserve">Iš 2022 m. </t>
    </r>
    <r>
      <rPr>
        <sz val="12"/>
        <rFont val="Times New Roman"/>
        <family val="1"/>
        <charset val="186"/>
      </rPr>
      <t xml:space="preserve">planuotų įvykdyti 13 priemonių ir papriemonių (kurioms patvirtinti / skirti asignavimai): </t>
    </r>
  </si>
  <si>
    <t>2022 m.: Projektas įgyvendintas 100 proc. Įrengtas 61 vnt. ženklinimo infrastruktūros objektas.</t>
  </si>
  <si>
    <t>2022 m.: Pradėta diskusija (organizuoti 6 susitikimai) dėl naujos paraiškos Smiltynės kurortinės teritorijos statuso gavimo rengimo. 2021-12-15 pakeistas Reikalavimų kurorto ir kurortinės teritorijos statusui suteikti tvarkos aprašas, kuriuo dar labiau sugriežtintos sąlygos dėl statusui gauti reikalingų sveikatos paslaugų teikimo. Kol kas nėra galutinio sprendimo dėl sveikatos paslaugų teikimo Smiltynėje užtikrinimo.</t>
  </si>
  <si>
    <t>2022 m.: Priemonę įgyvendina VšĮ  „Klaipėda ID“, vadovaujantis 2020-02-17 sutartimi. Buvo surengti 2 renginiai gimnazistams susipažinti su skirtingomis profesijomis įmonėse (188 dalyviai).</t>
  </si>
  <si>
    <t>2022 m.: Priemonę įgyvendina VšĮ „Klaipėda ID“, vadovaujantis 2020-08-27 sutartimi. Remiantis sutartimi KUFA (KID padalinys, įgyvendinantis Sutartį) pateikė ataskaitas: 1. I ketv. renginių metu buvo konsultuoti 72 SVV subjektai. 2. II ketv. nemokamų atvirų seminarų metu konsultuoti 138 SVV subjektai. 3. III ketv. nemokamų atvirų seminarų metu konsultuoti 137 SVV subjektai. 4. IV ketvirtį nemokamų atvirų seminarų metu konsultuota 90 SVV subjektų. 2022 m. nemokamų atvirų seminarų metu konsultuoti 437 SVV subjektai.</t>
  </si>
  <si>
    <t>2022 m.: Pasirašytos 2 sutartys dėl 12 darbo vietų įsteigimo: 
2022-05-03 Nr. J9-1522 (vertė 10 800 Eur) ir 2022-06-23 Nr. J9-1967 (vertė 5 040,00 Eur).</t>
  </si>
  <si>
    <t xml:space="preserve">2022 m.: Gegužės mėn. „Klaipėda ID“ viešai pristatė naująjį Klaipėdos miesto vizualinį identitetą. Po įgyvendintų viešųjų pirkimo procedūrų buvo pasirašyta sutartis 2022-06-23 dėl Klaipėdos miesto vizualinio identiteto generatoriaus sukūrimo paslaugos. Parengtos 6 pirkimų paraiškos ir įgyvendinti pirkimai. 
</t>
  </si>
  <si>
    <t>_______________________________________________</t>
  </si>
  <si>
    <t>Dėl suaktyvėjusio turistų skaičiaus po pandeminio laikotarpio stebimas žymus nakvynių skaičiaus padidėjimas, tai darė įtakos jaunoms šeimoms, šalies ir užsienio turistams skirti daugiau dėmesio sau ir šeimai, galimybei ilsėtis ir dirbti nuotoliniu būdu.</t>
  </si>
  <si>
    <t>2022 m.: Priemonę įgyvendina KTIC, vadovaujantis 2020-02-28 sutartimi. 2022 m. KTIC buvo aptarnauti 12382 miesto svečiai, t. y. 6 proc. daugiau nei 2021 m. (11630 asmenys), www.klaipedatravel.lt svetainės lankytojų sk. – 194083 (pagal Google Analitics) (2021 m. – 97150).</t>
  </si>
  <si>
    <t>Įgyvendinta priemonių, užtikrinančių efektyvų informacijos teikimą turistams</t>
  </si>
  <si>
    <t>2022 m.: Priemonę įgyvendina KTIC, vadovaujantis 2020-02-28 sutartimi. KTIC turistams informaciją teikia: KTIC patalpose tiesiogiai, telefonu, internetu per svetainę, el. paštu, informaciniuose stenduose bei per informacines dėžes, esančias mieste.</t>
  </si>
  <si>
    <t>2022 m.: Priemonę įgyvendina KTIC, vadovaujantis 2020-02-28 sutartimi. KTIC kartu su kompanija „Trenkturas“ parengė 2 solo maršrutus Smiltynėje. Šie maršrutai viešinti per „Trenkturas“ socialinius tinklus, taip pat informacija yra paskelbta žygeivių  interneto svetainėje www.trenkturas.lt. Išleistas pramoginis informacinis maršrutas „Ant jūros kranto“, parengtas specializuotas vandens turizmo maršrutas Danės upe nuo Jono kalnelio iki Palangos plento tilto.</t>
  </si>
  <si>
    <t>2022 m.: Priemonę įgyvendina KTIC, vadovaujantis 2020-02-28 sutartimi. 2022 m. buvo vykdomos šios priemonės:
1. Sudalyvauta 8 turizmo parodose. 2. Įgyvendinta Smiltynės viešinimo kampanija (balandis–birželis). 3. Parengti straipsniai  Lietuvos interneto svetainėse, kartu su nuomonės formuotoju Orijumi Gasanovu sukurta informacinė videolaida apie jūrinę Klaipėdą; 9 straipsniai dienraštyje „Lietuvos rytas“; kartu su Klaipėdos regionu išleistas 12 puslapių straipsnis apie regiono išteklius kelionių žurnale „World travel magazine“, skirtas Jungtinės Karalystės rinkai. 4. Žurnalistų priėmimas, Klaipėdos m. bei regiono turizmo ištekliams pristatyti (5 žurnalistai iš Jungtinės Karalystės, suorganizuotas žurnalistės iš Izraelio vizitas Klaipėdoje;  priimtas žurnalistas iš Vokietijos ir Nyderlandų). 5. Rinkodaros kampanija skirta viešinti Klaipėdą, kaip geriausią vietą vandens ir sveikatingumo turizmui (vandens ir sveikatos turizmui soc. tinkle „Facebook“ buvo skirti 37 įrašai; kruizinių laivų priėmimo programa (priimtas 61 kruizinis laivas).</t>
  </si>
  <si>
    <t>Dalyvauta KEPS2030 partnerių projektuose, organizuota viešinimo priemonių</t>
  </si>
  <si>
    <r>
      <t>2022 m.: 1. Balandžio 29 d. organizuota KEPS2030 viešinimo konferencija „Klaipėdos verslo forumas 2022“, kurią stebėjo 396 dalyviai. 2. Savivaldybės specialistai</t>
    </r>
    <r>
      <rPr>
        <sz val="10"/>
        <rFont val="Times New Roman"/>
        <family val="1"/>
        <charset val="186"/>
      </rPr>
      <t xml:space="preserve"> dalyvauja Klaipėdos universiteto </t>
    </r>
    <r>
      <rPr>
        <sz val="10"/>
        <color rgb="FF000000"/>
        <rFont val="Times New Roman"/>
        <family val="1"/>
        <charset val="186"/>
      </rPr>
      <t xml:space="preserve">ir </t>
    </r>
    <r>
      <rPr>
        <sz val="10"/>
        <rFont val="Times New Roman"/>
        <family val="1"/>
        <charset val="186"/>
      </rPr>
      <t xml:space="preserve">Klaipėdos mokslo ir technologijų parko projekte Blue Growth leaders academy. </t>
    </r>
    <r>
      <rPr>
        <sz val="10"/>
        <color rgb="FF000000"/>
        <rFont val="Times New Roman"/>
        <family val="1"/>
        <charset val="186"/>
      </rPr>
      <t>3. 2022 m. gegužės mėn. kartu su nacionaliniu skaitmeninės žiniasklaidos partneriu alfa.lt, asociacija „Klaipėdos regionas“, Lietuvos inovacijų centru ir Lietuvos banku suorganizuotas bendras IQ Forumas „Vakarų galia 2022. Investicijos geopolitinės sumaišties metu: pavojai ir galimybės“, kuriame susirinko apie 40 dalyvių. 4. Bendradarbiaujant su Lietuvos karinėmis jūrų pajėgomis, Klaipėdos mokslo ir technologijų parku, Klaipėdos universitetu ir Lietuvos jūriniu klasteriu, 2022-07-01 suorganizuota tarptautinė konferencija „Jūrinės strategijos vaidmuo mažų jūrinių valstybių klestėjimui“, kurią stebėjo 100 dalyvių. 5. Bendradarbiaujant su Norvegijos Karalystės ambasada, Norvegijos–Lietuvos prekybos rūmais, Lietuvos–Norvegijos prekybos rūmais, Shipping &amp; Offshore Network, Klaipėdos mokslo ir technologijų parku, Klaipėdos universitetu ir asociacija „Klaipėdos regionas“, 2022 m. rugsėjo 14–15 d. suorganizuota mėlynosios ekonomikos konferencija „Klaipėda Manifesto“, kurią stebėjo daugiau nei 120 svečių ir 180 – internetu. 6. 2022-12-07 kartu su Klaipėdos mokslo technologijų parku, Klaipėdos universitetu, Lietuvos jūriniu klasteriu ir asociacija „Klaipėdos regionas“, suorganizuotas jūrinės energetikos verslo ir politikos forumas „Pokyčių vėjas“. Renginyje susirinko apie 130 dalyvių.</t>
    </r>
  </si>
  <si>
    <r>
      <t>2022 m.: Priemonę įgyvendina VšĮ „Klaipėda ID“, vadovaujantis 2020-02-17 sutartimi:
1. Administruojamos naujų darbo vietų kūrimo ir talentų pritraukimo paskatos, kurios Klaipėdos m. savivaldybės taryboje buvo patvirtintos 2021 m. pabaigoje.
2. Įgyvendinama žaliojo koridoriaus paskata tiksliniams investuotojams. 
3. Parengtas Klaipėdos paslaugų paketas potencialiems rusakalbiams investuotojams.
4. Atnaujintas nekilnojamojo turto žemėlapis – 4/metus.
5. Suformuoti 33 personalizuoti pasiūlymai: 1) gamybos sektoriaus investuotojams (kartu su LEZ ir</t>
    </r>
    <r>
      <rPr>
        <sz val="10"/>
        <color rgb="FFFF0000"/>
        <rFont val="Times New Roman"/>
        <family val="1"/>
        <charset val="186"/>
      </rPr>
      <t xml:space="preserve"> </t>
    </r>
    <r>
      <rPr>
        <sz val="10"/>
        <rFont val="Times New Roman"/>
        <family val="1"/>
        <charset val="186"/>
      </rPr>
      <t>VšĮ „Investuok Lietuvoje“) – 12; 2) paslaugų sektoriaus investuotojams – 21 (iš jų, su VšĮ „Investuok Lietuvoje“ – 7); 3) tarpininkams (site selectors) – 6; 4) tarpininkams informacija apie naujų darbo vietų kūrimo ir talentų paskatas – 32.</t>
    </r>
  </si>
  <si>
    <t>Įgyvendinta aukštos kvalifikacijos darbuotojų (talentų) pritraukimo / išlaikymo priemonių</t>
  </si>
  <si>
    <t>2022 m.: Priemonę įgyvendina VšĮ „Klaipėda ID“, vadovaujantis 2020-02-17 sutartimi:
1. Vykdomas talentų paskatos administravimas, konsultuota 180 specialistų, išduotos 9 paskatos.
2. Reguliarūs Commit Klaipėda susitikimai.
3. Sukurta ir toliau vystoma informacinė sistema, skirta informacijai persikraustančiajam pateikti (parengtas „Persikėlimo gidas“; atnaujinama ir viešinama darbo skelbimų platforma; suorganizuoti 3 renginiai, skirti tarptautinių studentų integracijai; suorganizuoti 4 renginiai užsienio studentų integracijai į miestą; pradėtas pasiruošimas „International House Klaipėda“ projekto startui. 
4. Teikiamos konsultacijos atvykstantiesiems (būsto susiradimo, darbo galimybės, registracija mokyklose, darželiuose, sutuoktinio ar partnerio integracija). Tiesiogiai persikėlimo klausimais konsultuota apie 180 talentų. Konsultuota apie 40 Ukrainos piliečių, jau atvykusių į Klaipėdą.</t>
  </si>
  <si>
    <t>2022 m.: Priemonę įgyvendina VšĮ  „Klaipėda ID“, vadovaujantis 2020-02-17 sutartimi. Sukurtos ir įgyvendintos 3 rinkodaros kampanijos: 
1. Workation Klaipėda'22, kuria siekiama pakviesti profesionalus, laisvai samdomus darbuotojus išmėginti Klaipėdą kaip darbo vietą vasaros metu. Išsiųsta 60 kvietimų tikslingai atrinktoms Lietuvos įmonėms, partneriams, reziduojantiems kituose miestuose, kurie potencialiai galėtų svarstyti plėtros galimybę Klaipėdos mieste. Žmonių, pasinaudojusių Workation pasiūlymu (Lighthouse, Kultūros fabrikas, Smiltynės jachtklubas ir kt.) Klaipėdoje skaičius – 652. 
2. Rinkodaros kampanija, skirta studentams pritraukti, #koljaunas. Šia kampanija siekiama pristatyti Klaipėdą kaip patrauklų miestą studijuoti ir studentauti, taip pat siekiama didinti miesto jaunimo bendruomenę.
3. Rinkodaros kampanija skirta aukštos kvalifikacijos specialistams pritraukti. Komunikacija vykdyta dviem kryptimis: talentų paskatos viešinimas ir Klaipėdos patrauklumo didinimas.
Kampanijos parodytos daugiau kaip 3 milijonus kartų ir pasiekė daugiau nei 500 000 unikalių tikslinėse grupėse esančių talentų.</t>
  </si>
  <si>
    <t>2022 m.:  2022-09-19 pasirašytos sutarties galiojimo laikas – 3 m., vertė – 63 000 Eur, sutarties objektas – Klaipėdos miesto pradinių klasių mokytojų dalyvavimo Skaitmeninio raštingumo, informatikos ir technologinės kūrybos įgūdžių programoje paslaugos. Programoje per 3 metus dalyvaus daugiau kaip 300 mokytojų. 2021–2022 mokslo metais su „Vedliais“  mokėsi 301 pradinių klasių mokytojas iš 24 mokyklų Klaipėdoje ir 40 mokytojų iš 7 privačių mokyklų.</t>
  </si>
  <si>
    <t>2022 m.: Skaitmeninio raštingumo, informatikos ir technologinės kūrybos įgūdžių programoje mokytojai klasėje pritaikė 2498 pamokas, iš viso 3079 vaikai turėjo bent 1 informatikos pamoką.</t>
  </si>
  <si>
    <t>2022 m.: Priemonę įgyvendina VšĮ „Klaipėda ID“, vadovaujantis 2020-08-27 sutartimi. KUFA veikiančių SVV subjektų (įskaitant įmones ir pagal individualias veiklas veikiančių) yra apie 80: 20 KKI įmonių, komandų ir apie 55 SVV kūrybinius subjektus, dirbančius pagal individualią veiklą, bei 5 naujos inkubavimo programos dalyvių sutartys.</t>
  </si>
  <si>
    <t>2022 m.: Skrydžių pritraukimas vykdomas per asociaciją „Klaipėdos regionas“, kuris organizavo vieną diskusiją šiuo klausimu su Klaipėdos miesto savivaldybe. Kurtas bandomasis projektas, kurį planuota testuoti Vokietijos rinkoje. Organizuoti 4 susitikimai su oro kompanijomis dėl naujų skrydžių iš Palangos oro uosto galimybės.</t>
  </si>
  <si>
    <t xml:space="preserve">2022 m.: Skrydžių pritraukimas vykdomas per asociaciją „Klaipėdos regionas“. Kartu su Lietuvos oro uostais ir soc. partneriais kurtas Lietuvos pasiekiamumo ir žinomumo gerinimo modelis, kuris sujungtų visus partnerius ir sutelktų juos bendram tikslui. Gruodžio mėn. pradėtas organizuoti oro linijų kompanijų atstovų pažintinis vizitas į Klaipėdos regioną. </t>
  </si>
  <si>
    <t>2022 m.: Parengtos ir su Smulkiojo ir vidutinio verslo taryba suderintos SVV patirtų išlaidų kompensavimo konkurso sąlygos. Smulkiojo ir vidutinio verslo išlaidų kompensavimo konkursui pateiktos 7 paraiškos. Įvertinus projektų naudingumą priimtas sprendimas skirti išlaidų kompensavimą 4 (keturioms) gautoms paraiškoms:
1. VšĮ „Fizinio aktyvumo akademija“ – 1 500,0 Eur patirtų komercinės paskirties nekilnojamojo turto (išskyrus sandėliavimo) arba darbo vietos Klaipėdos mieste nuomos mokesčio išlaidų.|
2. UAB „Ingrida Tours“ – 1 704,0 Eur patirtų metinio narystės mokesčio Klaipėdos miesto asocijuotose verslo struktūrose ir dalyvavimo Lietuvos mugėse patirtų išlaidų.
3. MB „Sumim“ – 1 300,0 Eur dalyvavimo Lietuvos mugėse patirtų išlaidų.
4. UAB „Vertainė“ – 400,0 Eur patirtų metinio narystės mokesčio Klaipėdos miesto asocijuotose verslo struktūrose išlaidų.</t>
  </si>
  <si>
    <t>2022 m.: Konkursas paraiškoms atrinkti buvo paskelbtas balandžio mėn. Bendras gautų paraiškų poreikis siekė 85 090,00 Eur. Finansavimas skirtas 4 geriausiai įvertintoms paraiškoms, kurių bendra vertė – 50 000,0 Eur: 
1. UAB „Adseva“ paraiškai „Meno kiemo“ įveiklinimas SVV subjektų bendradarbiavimo pagrindu“ – 15 000,0 Eur;
2. MB „Be laiko“ paraiškai „Nestacionarios (kilnojamosios) lauko kavinės „Ateik ateik“ Danės skvere, Klaipėdoje, įrenginių įsigijimas ir eksploatavimas“ – 15 000,0 Eur;
3. MB „Karjeros kelias“ paraiškai „Skaitmenizuoto profesinio orientavimo modelio pritaikymas bendrojo ugdymo mokyklose Klaipėdos mieste“ – 12 000,0 Eur;
4. MB „Gerų minčių cechas“ paraiškai „Maisto perdirbimo įranga“ – 8 000,0 Eur.</t>
  </si>
  <si>
    <t>2022 m.: I ketv. paraiškų dėl poreikio gauti paskatą negauta.
II ketv. pasirašyta 1 sutartis (2022-05-18), pagal kurią išmokėta 2000,0 Eur.
III ketv. pasirašytos 3 sutartys (2022-07-26, 2022-08-08, 2022-09-22),  pagal kurias išmokėta po 2000,0 Eur.
IV ketv. pasirašytos 5 sutartys (2022-11-17, 2022-12-06,                2022-12-07, 2022-12-14, 2022-12-14), pagal kurias išmokėta po 2000,0 Eur.</t>
  </si>
  <si>
    <t>2022 m.: Vykdoma 2 projekto fazė, t. y. suplanuotų veiklų monitoringas.</t>
  </si>
  <si>
    <t>Efekto / Rezultato / Produkto</t>
  </si>
  <si>
    <t>Ekonominės plėtros programa / iki 2019-12-31 Subalansuoto turizmo skatinimo ir vystymo programa</t>
  </si>
  <si>
    <t>Atvykstamojo ir vietinio turizmo skatinimo Klaipėdoje programos įgyvendinimas (informacijos teikimas turistams bei turistines paslaugas teikiantiems subjektams Klaipėdos mieste)</t>
  </si>
  <si>
    <t>Klaipėdos turistinių objektų įtraukimas į regioninius turizmo maršrutus, išnaudojant juos miestui pozicionuoti tarptautiniame kontekste (patrauklių turistinių maršrutų kūrimas ir plėtojimas)</t>
  </si>
  <si>
    <t>Projekto „Regioninis bendradarbiavimas darniam, integruotam ir sumaniam planavimui“ įgyvendinimas (buvęs pavadinimas – Tarptautinės programos „Interreg 2014–2020 m.“ projekto „Tarpsieninio bendradarbiavimo stiprinimas, kuriant tvarią ilgalaikę plėtrą tarp Klaipėdos ir Kuržemės regionų“ įgyvendinimas)</t>
  </si>
  <si>
    <t>Savivaldybės biudžeto lėšos</t>
  </si>
  <si>
    <t>Europos Sąjungos paramos lėšos (savivaldybės biudžetas)</t>
  </si>
  <si>
    <t>Europos Sąjungos paramos lėšų likutis (savivaldybės biudžetas)</t>
  </si>
  <si>
    <t>2022 m.: Priemonę įgyvendina VšĮ „Klaipėda ID“, vadovaujantis 2020-08-27 sutartimi. Per 2022 m. programoje dalyvavo 13  įvairių Kultūros ir kūrybinės industrijos (toliau – KKI) sričių rezidentų. KKI sričių rezidentai (pradedantys kūrybiniai verslai): grafikos dizaineriai, viešųjų ryšių ir komunikacijos atstovai, informacinių technologijų, multimedijų programuotojai. Programą sėkmingai baigė 8 dalyviai. Suteikta mažiausiai 90 kartų SVV konsultacijų. Programoje dalyvauja 6 mentoriai. Per 2022 m. socialiniuose tinkluose paskalbta 40 su verslumu susijusių įrašų. Sukurtos 3 „Facebook“ reklamos apie  Kultūros fabriko (toliau – KUFA) praktinius verslumo mokymus (papildomai 8 reklamos viešinant seminarų lektorius). Sukurta „Facebook“ videoreklama, viešinanti inkubavimo programą ir jo teikiamas galimybes rezidentams, bei sukurta reklama, pristatanti naują inkubavimo programą rezidentams. Interneto svetainėje paskelbta 10 verslumą skatinančių renginių, kurie vyko KUFA erdvėse. Informacija apie teikiamas viešas paslaugas ir verslumo bei rezidentų renginius nuolat skelbiama 3 KUFA socialiniuose tinkluose, 2 KUFA LED ekranuose ir lauko reklaminiame tente.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</si>
</sst>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font>
      <sz val="10"/>
      <name val="Arial"/>
      <charset val="186"/>
    </font>
    <font>
      <sz val="10"/>
      <name val="Times New Roman"/>
      <family val="1"/>
      <charset val="186"/>
    </font>
    <font>
      <sz val="10"/>
      <name val="TimesLT"/>
      <charset val="186"/>
    </font>
    <font>
      <sz val="10"/>
      <name val="Arial"/>
      <family val="2"/>
      <charset val="186"/>
    </font>
    <font>
      <sz val="11"/>
      <name val="Times New Roman"/>
      <family val="1"/>
      <charset val="186"/>
    </font>
    <font>
      <b/>
      <sz val="12"/>
      <name val="Times New Roman"/>
      <family val="1"/>
      <charset val="186"/>
    </font>
    <font>
      <sz val="12"/>
      <name val="Times New Roman"/>
      <family val="1"/>
      <charset val="186"/>
    </font>
    <font>
      <sz val="12"/>
      <color rgb="FFFF000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
      <sz val="12"/>
      <color theme="0"/>
      <name val="Times New Roman"/>
      <family val="1"/>
      <charset val="186"/>
    </font>
  </fonts>
  <fills count="9">
    <fill>
      <patternFill patternType="none"/>
    </fill>
    <fill>
      <patternFill patternType="gray125"/>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CCECFF"/>
        <bgColor indexed="64"/>
      </patternFill>
    </fill>
    <fill>
      <patternFill patternType="solid">
        <fgColor theme="0"/>
        <bgColor rgb="FFBCB5F8"/>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s>
  <cellStyleXfs count="3">
    <xf numFmtId="0" fontId="0" fillId="0" borderId="0"/>
    <xf numFmtId="0" fontId="2" fillId="0" borderId="0"/>
    <xf numFmtId="0" fontId="3" fillId="0" borderId="0">
      <alignment vertical="center"/>
    </xf>
  </cellStyleXfs>
  <cellXfs count="200">
    <xf numFmtId="0" fontId="0" fillId="0" borderId="0" xfId="0"/>
    <xf numFmtId="0" fontId="0" fillId="0" borderId="0" xfId="0" applyFill="1"/>
    <xf numFmtId="0" fontId="5" fillId="0" borderId="0" xfId="0" applyFont="1" applyFill="1" applyAlignment="1"/>
    <xf numFmtId="0" fontId="6" fillId="0" borderId="0" xfId="0" applyFont="1" applyFill="1"/>
    <xf numFmtId="0" fontId="5" fillId="0" borderId="0" xfId="0" applyFont="1" applyFill="1" applyAlignment="1">
      <alignment horizontal="left" vertical="top"/>
    </xf>
    <xf numFmtId="0" fontId="6" fillId="0" borderId="0" xfId="0" applyFont="1" applyFill="1" applyAlignment="1">
      <alignment vertical="top" wrapText="1"/>
    </xf>
    <xf numFmtId="0" fontId="1" fillId="0" borderId="0" xfId="2" applyFont="1" applyFill="1" applyAlignment="1"/>
    <xf numFmtId="0" fontId="6" fillId="0" borderId="0" xfId="0" applyFont="1" applyFill="1" applyAlignment="1">
      <alignment horizontal="right" vertical="top"/>
    </xf>
    <xf numFmtId="0" fontId="7" fillId="0" borderId="0" xfId="0" applyFont="1" applyFill="1" applyAlignment="1">
      <alignment horizontal="right" vertical="top"/>
    </xf>
    <xf numFmtId="0" fontId="5" fillId="0" borderId="0" xfId="0" applyFont="1" applyFill="1"/>
    <xf numFmtId="0" fontId="1" fillId="0" borderId="0" xfId="0" applyFont="1" applyFill="1"/>
    <xf numFmtId="0" fontId="4" fillId="0" borderId="0" xfId="0" applyFont="1" applyFill="1" applyAlignment="1">
      <alignment vertical="center" wrapText="1"/>
    </xf>
    <xf numFmtId="0" fontId="8" fillId="2" borderId="1" xfId="0" applyNumberFormat="1" applyFont="1" applyFill="1" applyBorder="1" applyAlignment="1" applyProtection="1">
      <alignment vertical="top" wrapText="1" readingOrder="1"/>
      <protection locked="0"/>
    </xf>
    <xf numFmtId="0" fontId="8" fillId="2" borderId="2" xfId="0" applyNumberFormat="1" applyFont="1" applyFill="1" applyBorder="1" applyAlignment="1" applyProtection="1">
      <alignment horizontal="left" vertical="top" wrapText="1" readingOrder="1"/>
      <protection locked="0"/>
    </xf>
    <xf numFmtId="0" fontId="8" fillId="2" borderId="2" xfId="0" applyNumberFormat="1" applyFont="1" applyFill="1" applyBorder="1" applyAlignment="1" applyProtection="1">
      <alignment horizontal="center" vertical="top" wrapText="1" readingOrder="1"/>
      <protection locked="0"/>
    </xf>
    <xf numFmtId="0" fontId="8" fillId="2" borderId="2"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5" borderId="5" xfId="0" applyNumberFormat="1" applyFont="1" applyFill="1" applyBorder="1" applyAlignment="1" applyProtection="1">
      <alignment vertical="top" wrapText="1" readingOrder="1"/>
      <protection locked="0"/>
    </xf>
    <xf numFmtId="0" fontId="6" fillId="0" borderId="0" xfId="0" applyFont="1" applyAlignment="1">
      <alignment vertical="top" wrapText="1"/>
    </xf>
    <xf numFmtId="0" fontId="8" fillId="2" borderId="3"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3" xfId="0" applyNumberFormat="1" applyFont="1" applyFill="1" applyBorder="1" applyAlignment="1" applyProtection="1">
      <alignment horizontal="lef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6" fillId="0" borderId="0" xfId="0" applyFont="1" applyFill="1" applyAlignment="1"/>
    <xf numFmtId="0" fontId="6" fillId="0" borderId="0" xfId="0" applyFont="1" applyFill="1" applyAlignment="1">
      <alignment vertical="top"/>
    </xf>
    <xf numFmtId="0" fontId="1" fillId="0" borderId="0" xfId="0" applyNumberFormat="1" applyFont="1" applyFill="1" applyAlignment="1" applyProtection="1">
      <alignment wrapText="1" readingOrder="1"/>
    </xf>
    <xf numFmtId="0" fontId="6"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Fill="1" applyAlignment="1">
      <alignment horizontal="center"/>
    </xf>
    <xf numFmtId="0" fontId="6" fillId="0" borderId="0" xfId="0" applyFont="1" applyFill="1" applyAlignment="1">
      <alignment horizontal="left" vertical="top"/>
    </xf>
    <xf numFmtId="0" fontId="6" fillId="0" borderId="0" xfId="0" applyFont="1" applyAlignment="1">
      <alignment horizontal="left" vertical="top" wrapText="1"/>
    </xf>
    <xf numFmtId="164" fontId="9" fillId="0" borderId="2" xfId="0" applyNumberFormat="1" applyFont="1" applyFill="1" applyBorder="1" applyAlignment="1" applyProtection="1">
      <alignment horizontal="right" vertical="top" wrapText="1" readingOrder="1"/>
    </xf>
    <xf numFmtId="164" fontId="8" fillId="2" borderId="2" xfId="0" applyNumberFormat="1" applyFont="1" applyFill="1" applyBorder="1" applyAlignment="1" applyProtection="1">
      <alignment horizontal="right" vertical="top" wrapText="1" readingOrder="1"/>
    </xf>
    <xf numFmtId="164" fontId="8" fillId="3" borderId="2" xfId="0" applyNumberFormat="1" applyFont="1" applyFill="1" applyBorder="1" applyAlignment="1" applyProtection="1">
      <alignment horizontal="right" vertical="top" wrapText="1" readingOrder="1"/>
    </xf>
    <xf numFmtId="0" fontId="9" fillId="0" borderId="10" xfId="0" applyNumberFormat="1" applyFont="1" applyFill="1" applyBorder="1" applyAlignment="1" applyProtection="1">
      <alignmen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164" fontId="9" fillId="0" borderId="11" xfId="0" applyNumberFormat="1" applyFont="1" applyFill="1" applyBorder="1" applyAlignment="1" applyProtection="1">
      <alignment horizontal="right" vertical="top" wrapText="1" readingOrder="1"/>
      <protection locked="0"/>
    </xf>
    <xf numFmtId="0" fontId="9" fillId="0" borderId="11"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righ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164" fontId="8" fillId="5" borderId="5" xfId="0" applyNumberFormat="1" applyFont="1" applyFill="1" applyBorder="1" applyAlignment="1" applyProtection="1">
      <alignment horizontal="right" vertical="top" wrapText="1" readingOrder="1"/>
    </xf>
    <xf numFmtId="0" fontId="9" fillId="0" borderId="0" xfId="0" applyNumberFormat="1" applyFont="1" applyFill="1" applyAlignment="1" applyProtection="1">
      <alignment wrapText="1" readingOrder="1"/>
    </xf>
    <xf numFmtId="0" fontId="1" fillId="0" borderId="0" xfId="0" applyNumberFormat="1" applyFont="1" applyFill="1" applyAlignment="1" applyProtection="1">
      <alignment horizontal="right" wrapText="1" readingOrder="1"/>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wrapText="1" readingOrder="1"/>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2" fontId="1" fillId="0" borderId="5" xfId="0" applyNumberFormat="1" applyFont="1" applyFill="1" applyBorder="1" applyAlignment="1" applyProtection="1">
      <alignment horizontal="right" vertical="top" wrapText="1" readingOrder="1"/>
      <protection locked="0"/>
    </xf>
    <xf numFmtId="2" fontId="9" fillId="0" borderId="5" xfId="0" applyNumberFormat="1" applyFont="1" applyFill="1" applyBorder="1" applyAlignment="1" applyProtection="1">
      <alignment horizontal="righ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9" fillId="7" borderId="5" xfId="0" applyNumberFormat="1" applyFont="1" applyFill="1" applyBorder="1" applyAlignment="1" applyProtection="1">
      <alignment horizontal="left" vertical="top" wrapText="1" readingOrder="1"/>
      <protection locked="0"/>
    </xf>
    <xf numFmtId="0" fontId="9" fillId="7" borderId="5" xfId="0" applyNumberFormat="1" applyFont="1" applyFill="1" applyBorder="1" applyAlignment="1" applyProtection="1">
      <alignment horizontal="center" vertical="top" wrapText="1" readingOrder="1"/>
      <protection locked="0"/>
    </xf>
    <xf numFmtId="0" fontId="9" fillId="7" borderId="5" xfId="0" applyNumberFormat="1" applyFont="1" applyFill="1" applyBorder="1" applyAlignment="1" applyProtection="1">
      <alignment horizontal="right" vertical="top" wrapText="1" readingOrder="1"/>
      <protection locked="0"/>
    </xf>
    <xf numFmtId="0" fontId="9" fillId="7" borderId="6" xfId="0" applyNumberFormat="1" applyFont="1" applyFill="1" applyBorder="1" applyAlignment="1" applyProtection="1">
      <alignment horizontal="left" vertical="top" wrapText="1" readingOrder="1"/>
      <protection locked="0"/>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1" fillId="0" borderId="0" xfId="0" applyNumberFormat="1" applyFont="1" applyFill="1" applyAlignment="1" applyProtection="1">
      <alignment vertical="top" wrapText="1" readingOrder="1"/>
    </xf>
    <xf numFmtId="0" fontId="8" fillId="3" borderId="14" xfId="0" applyNumberFormat="1" applyFont="1" applyFill="1" applyBorder="1" applyAlignment="1" applyProtection="1">
      <alignment vertical="top" wrapText="1" readingOrder="1"/>
      <protection locked="0"/>
    </xf>
    <xf numFmtId="0" fontId="8" fillId="8" borderId="15" xfId="0" applyNumberFormat="1" applyFont="1" applyFill="1" applyBorder="1" applyAlignment="1" applyProtection="1">
      <alignment vertical="top" wrapText="1" readingOrder="1"/>
      <protection locked="0"/>
    </xf>
    <xf numFmtId="0" fontId="8" fillId="8" borderId="16" xfId="0" applyNumberFormat="1" applyFont="1" applyFill="1" applyBorder="1" applyAlignment="1" applyProtection="1">
      <alignment vertical="top" wrapText="1" readingOrder="1"/>
      <protection locked="0"/>
    </xf>
    <xf numFmtId="0" fontId="9" fillId="6" borderId="5"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9" fillId="6" borderId="6" xfId="0" applyNumberFormat="1" applyFont="1" applyFill="1" applyBorder="1" applyAlignment="1" applyProtection="1">
      <alignment horizontal="lef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2" fontId="1" fillId="6" borderId="5" xfId="0" applyNumberFormat="1" applyFont="1" applyFill="1" applyBorder="1" applyAlignment="1" applyProtection="1">
      <alignment horizontal="right" vertical="top" wrapText="1" readingOrder="1"/>
      <protection locked="0"/>
    </xf>
    <xf numFmtId="0" fontId="1" fillId="6" borderId="6" xfId="0" applyNumberFormat="1" applyFont="1" applyFill="1" applyBorder="1" applyAlignment="1" applyProtection="1">
      <alignment horizontal="left" vertical="top" wrapText="1" readingOrder="1"/>
      <protection locked="0"/>
    </xf>
    <xf numFmtId="2" fontId="1" fillId="6" borderId="11" xfId="0" applyNumberFormat="1" applyFont="1" applyFill="1" applyBorder="1" applyAlignment="1" applyProtection="1">
      <alignment horizontal="right" vertical="top" wrapText="1" readingOrder="1"/>
      <protection locked="0"/>
    </xf>
    <xf numFmtId="0" fontId="9" fillId="6" borderId="3" xfId="0" applyNumberFormat="1" applyFont="1" applyFill="1" applyBorder="1" applyAlignment="1" applyProtection="1">
      <alignment horizontal="left" vertical="top" wrapText="1" readingOrder="1"/>
      <protection locked="0"/>
    </xf>
    <xf numFmtId="0" fontId="1" fillId="6" borderId="13" xfId="0" applyNumberFormat="1" applyFont="1" applyFill="1" applyBorder="1" applyAlignment="1" applyProtection="1">
      <alignment horizontal="left" vertical="top" wrapText="1" readingOrder="1"/>
      <protection locked="0"/>
    </xf>
    <xf numFmtId="164" fontId="9" fillId="7" borderId="2" xfId="0" applyNumberFormat="1" applyFont="1" applyFill="1" applyBorder="1" applyAlignment="1" applyProtection="1">
      <alignment horizontal="right" vertical="top" wrapText="1" readingOrder="1"/>
    </xf>
    <xf numFmtId="0" fontId="9" fillId="7" borderId="2" xfId="0" applyNumberFormat="1" applyFont="1" applyFill="1" applyBorder="1" applyAlignment="1" applyProtection="1">
      <alignment horizontal="left" vertical="top" wrapText="1" readingOrder="1"/>
      <protection locked="0"/>
    </xf>
    <xf numFmtId="0" fontId="9" fillId="7" borderId="2" xfId="0" applyNumberFormat="1" applyFont="1" applyFill="1" applyBorder="1" applyAlignment="1" applyProtection="1">
      <alignment horizontal="center" vertical="top" wrapText="1" readingOrder="1"/>
      <protection locked="0"/>
    </xf>
    <xf numFmtId="0" fontId="9" fillId="7" borderId="2" xfId="0" applyNumberFormat="1" applyFont="1" applyFill="1" applyBorder="1" applyAlignment="1" applyProtection="1">
      <alignment horizontal="right" vertical="top" wrapText="1" readingOrder="1"/>
      <protection locked="0"/>
    </xf>
    <xf numFmtId="0" fontId="9" fillId="7" borderId="3" xfId="0" applyNumberFormat="1" applyFont="1" applyFill="1" applyBorder="1" applyAlignment="1" applyProtection="1">
      <alignment horizontal="left" vertical="top" wrapText="1" readingOrder="1"/>
      <protection locked="0"/>
    </xf>
    <xf numFmtId="164" fontId="9" fillId="7" borderId="5" xfId="0" applyNumberFormat="1" applyFont="1" applyFill="1" applyBorder="1" applyAlignment="1" applyProtection="1">
      <alignment horizontal="right" vertical="top" wrapText="1" readingOrder="1"/>
      <protection locked="0"/>
    </xf>
    <xf numFmtId="0" fontId="9" fillId="7" borderId="1" xfId="0" applyNumberFormat="1" applyFont="1" applyFill="1" applyBorder="1" applyAlignment="1" applyProtection="1">
      <alignment vertical="top" wrapText="1" readingOrder="1"/>
      <protection locked="0"/>
    </xf>
    <xf numFmtId="164" fontId="9" fillId="7" borderId="2" xfId="0" applyNumberFormat="1" applyFont="1" applyFill="1" applyBorder="1" applyAlignment="1" applyProtection="1">
      <alignment horizontal="right" vertical="top" wrapText="1" readingOrder="1"/>
      <protection locked="0"/>
    </xf>
    <xf numFmtId="0" fontId="9" fillId="6" borderId="2" xfId="0" applyNumberFormat="1" applyFont="1" applyFill="1" applyBorder="1" applyAlignment="1" applyProtection="1">
      <alignment horizontal="left" vertical="top" wrapText="1" readingOrder="1"/>
      <protection locked="0"/>
    </xf>
    <xf numFmtId="0" fontId="9" fillId="6" borderId="2" xfId="0" applyNumberFormat="1" applyFont="1" applyFill="1" applyBorder="1" applyAlignment="1" applyProtection="1">
      <alignment horizontal="center" vertical="top" wrapText="1" readingOrder="1"/>
      <protection locked="0"/>
    </xf>
    <xf numFmtId="0" fontId="9" fillId="6" borderId="2"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horizontal="center" vertical="top" wrapText="1" readingOrder="1"/>
    </xf>
    <xf numFmtId="0" fontId="8" fillId="3" borderId="2" xfId="0" applyNumberFormat="1" applyFont="1" applyFill="1" applyBorder="1" applyAlignment="1" applyProtection="1">
      <alignment horizontal="center" vertical="top" wrapText="1" readingOrder="1"/>
      <protection locked="0"/>
    </xf>
    <xf numFmtId="0" fontId="8" fillId="0" borderId="5" xfId="0" applyNumberFormat="1" applyFont="1" applyFill="1" applyBorder="1" applyAlignment="1" applyProtection="1">
      <alignment horizontal="center" vertical="top" wrapText="1" readingOrder="1"/>
    </xf>
    <xf numFmtId="164" fontId="9" fillId="0" borderId="5" xfId="0" applyNumberFormat="1" applyFont="1" applyFill="1" applyBorder="1" applyAlignment="1" applyProtection="1">
      <alignment horizontal="center" vertical="top" wrapText="1" readingOrder="1"/>
      <protection locked="0"/>
    </xf>
    <xf numFmtId="164" fontId="8" fillId="5" borderId="5" xfId="0" applyNumberFormat="1" applyFont="1" applyFill="1" applyBorder="1" applyAlignment="1" applyProtection="1">
      <alignment horizontal="center" vertical="top" wrapText="1" readingOrder="1"/>
    </xf>
    <xf numFmtId="0" fontId="14" fillId="2" borderId="2" xfId="0" applyNumberFormat="1" applyFont="1" applyFill="1" applyBorder="1" applyAlignment="1" applyProtection="1">
      <alignment vertical="top" wrapText="1" readingOrder="1"/>
      <protection locked="0"/>
    </xf>
    <xf numFmtId="0" fontId="14" fillId="3" borderId="17" xfId="0" applyNumberFormat="1" applyFont="1" applyFill="1" applyBorder="1" applyAlignment="1" applyProtection="1">
      <alignment vertical="top" wrapText="1" readingOrder="1"/>
      <protection locked="0"/>
    </xf>
    <xf numFmtId="0" fontId="3" fillId="6" borderId="18" xfId="0" applyFont="1" applyFill="1" applyBorder="1" applyAlignment="1">
      <alignment vertical="top" wrapText="1" readingOrder="1"/>
    </xf>
    <xf numFmtId="0" fontId="3" fillId="6" borderId="19" xfId="0" applyFont="1" applyFill="1" applyBorder="1" applyAlignment="1">
      <alignment vertical="top" wrapText="1" readingOrder="1"/>
    </xf>
    <xf numFmtId="0" fontId="14" fillId="4"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7" borderId="2" xfId="0" applyNumberFormat="1" applyFont="1" applyFill="1" applyBorder="1" applyAlignment="1" applyProtection="1">
      <alignment vertical="top" wrapText="1" readingOrder="1"/>
      <protection locked="0"/>
    </xf>
    <xf numFmtId="0" fontId="1" fillId="0" borderId="11"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4" fillId="0" borderId="5" xfId="0" applyNumberFormat="1" applyFont="1" applyFill="1" applyBorder="1" applyAlignment="1" applyProtection="1">
      <alignment horizontal="center" vertical="center" wrapText="1" readingOrder="1"/>
    </xf>
    <xf numFmtId="0" fontId="14" fillId="5" borderId="5" xfId="0" applyNumberFormat="1" applyFont="1" applyFill="1" applyBorder="1" applyAlignment="1" applyProtection="1">
      <alignment horizontal="right" vertical="top" wrapText="1" readingOrder="1"/>
      <protection locked="0"/>
    </xf>
    <xf numFmtId="0" fontId="9" fillId="6" borderId="5" xfId="0" applyNumberFormat="1" applyFont="1" applyFill="1" applyBorder="1" applyAlignment="1" applyProtection="1">
      <alignment horizontal="left" vertical="top" wrapText="1" readingOrder="1"/>
      <protection locked="0"/>
    </xf>
    <xf numFmtId="0" fontId="9" fillId="6" borderId="5" xfId="0" applyNumberFormat="1" applyFont="1" applyFill="1" applyBorder="1" applyAlignment="1" applyProtection="1">
      <alignment horizontal="right" vertical="top" wrapText="1" readingOrder="1"/>
      <protection locked="0"/>
    </xf>
    <xf numFmtId="0" fontId="15" fillId="0" borderId="0" xfId="0" applyFont="1" applyFill="1" applyAlignment="1">
      <alignment horizontal="right" vertical="top"/>
    </xf>
    <xf numFmtId="0" fontId="1" fillId="6" borderId="3" xfId="0" applyNumberFormat="1" applyFont="1" applyFill="1" applyBorder="1" applyAlignment="1" applyProtection="1">
      <alignment horizontal="left" vertical="top" wrapText="1" readingOrder="1"/>
      <protection locked="0"/>
    </xf>
    <xf numFmtId="0" fontId="6" fillId="0" borderId="0" xfId="0" applyFont="1" applyFill="1" applyAlignment="1">
      <alignment horizontal="justify" vertical="justify" wrapText="1"/>
    </xf>
    <xf numFmtId="0" fontId="6"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Alignment="1">
      <alignment horizontal="center" wrapText="1"/>
    </xf>
    <xf numFmtId="0" fontId="15" fillId="0" borderId="0" xfId="0" applyFont="1" applyFill="1" applyAlignment="1">
      <alignment horizontal="left" vertical="top"/>
    </xf>
    <xf numFmtId="0" fontId="15" fillId="0" borderId="0" xfId="0" applyFont="1" applyFill="1" applyAlignment="1">
      <alignment horizontal="left" vertical="top" wrapText="1"/>
    </xf>
    <xf numFmtId="0" fontId="6" fillId="0" borderId="0" xfId="0" applyFont="1" applyFill="1" applyAlignment="1">
      <alignment horizontal="left"/>
    </xf>
    <xf numFmtId="0" fontId="6" fillId="0" borderId="0" xfId="0" applyFont="1" applyFill="1" applyAlignment="1">
      <alignment horizontal="left" vertical="top"/>
    </xf>
    <xf numFmtId="0" fontId="6" fillId="0" borderId="0" xfId="0" applyFont="1" applyFill="1" applyAlignment="1">
      <alignment horizontal="left" vertical="top" wrapText="1"/>
    </xf>
    <xf numFmtId="0" fontId="6" fillId="0" borderId="0" xfId="0" applyFont="1" applyFill="1" applyBorder="1" applyAlignment="1">
      <alignment horizontal="justify" vertical="justify" wrapText="1"/>
    </xf>
    <xf numFmtId="0" fontId="1" fillId="0" borderId="0" xfId="0" applyNumberFormat="1" applyFont="1" applyFill="1" applyAlignment="1" applyProtection="1">
      <alignment horizontal="center" wrapText="1" readingOrder="1"/>
    </xf>
    <xf numFmtId="0" fontId="9" fillId="0" borderId="14" xfId="0" applyNumberFormat="1" applyFont="1" applyFill="1" applyBorder="1" applyAlignment="1" applyProtection="1">
      <alignment horizontal="left" vertical="top" wrapText="1" readingOrder="1"/>
      <protection locked="0"/>
    </xf>
    <xf numFmtId="0" fontId="0" fillId="0" borderId="16" xfId="0" applyBorder="1" applyAlignment="1">
      <alignment horizontal="left" vertical="top" wrapText="1" readingOrder="1"/>
    </xf>
    <xf numFmtId="0" fontId="1" fillId="0" borderId="17" xfId="0" applyNumberFormat="1" applyFont="1" applyFill="1" applyBorder="1" applyAlignment="1" applyProtection="1">
      <alignment horizontal="left" vertical="top" wrapText="1" readingOrder="1"/>
      <protection locked="0"/>
    </xf>
    <xf numFmtId="0" fontId="3" fillId="0" borderId="19" xfId="0" applyFont="1" applyBorder="1" applyAlignment="1">
      <alignment horizontal="left" vertical="top" wrapText="1" readingOrder="1"/>
    </xf>
    <xf numFmtId="0" fontId="9" fillId="0" borderId="20" xfId="0" applyNumberFormat="1" applyFont="1" applyFill="1" applyBorder="1" applyAlignment="1" applyProtection="1">
      <alignment horizontal="left" vertical="top" wrapText="1" readingOrder="1"/>
      <protection locked="0"/>
    </xf>
    <xf numFmtId="0" fontId="0" fillId="0" borderId="22" xfId="0" applyBorder="1" applyAlignment="1">
      <alignment horizontal="left" vertical="top" wrapText="1" readingOrder="1"/>
    </xf>
    <xf numFmtId="0" fontId="9" fillId="0" borderId="17" xfId="0" applyNumberFormat="1" applyFont="1" applyFill="1" applyBorder="1" applyAlignment="1" applyProtection="1">
      <alignment horizontal="left" vertical="top" wrapText="1" readingOrder="1"/>
      <protection locked="0"/>
    </xf>
    <xf numFmtId="0" fontId="0" fillId="0" borderId="19" xfId="0" applyBorder="1" applyAlignment="1">
      <alignment horizontal="left" vertical="top" wrapText="1" readingOrder="1"/>
    </xf>
    <xf numFmtId="0" fontId="9" fillId="0" borderId="17" xfId="0" applyNumberFormat="1" applyFont="1" applyFill="1" applyBorder="1" applyAlignment="1" applyProtection="1">
      <alignment horizontal="center" vertical="top" wrapText="1" readingOrder="1"/>
      <protection locked="0"/>
    </xf>
    <xf numFmtId="0" fontId="9" fillId="0" borderId="19"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right" vertical="top" wrapText="1" readingOrder="1"/>
      <protection locked="0"/>
    </xf>
    <xf numFmtId="0" fontId="0" fillId="0" borderId="19" xfId="0" applyBorder="1" applyAlignment="1">
      <alignment horizontal="right" vertical="top" wrapText="1" readingOrder="1"/>
    </xf>
    <xf numFmtId="0" fontId="9" fillId="7" borderId="14" xfId="0" applyNumberFormat="1" applyFont="1" applyFill="1" applyBorder="1" applyAlignment="1" applyProtection="1">
      <alignment horizontal="left" vertical="top" wrapText="1" readingOrder="1"/>
      <protection locked="0"/>
    </xf>
    <xf numFmtId="0" fontId="0" fillId="7" borderId="15" xfId="0" applyFill="1" applyBorder="1" applyAlignment="1">
      <alignment horizontal="left" vertical="top" wrapText="1" readingOrder="1"/>
    </xf>
    <xf numFmtId="0" fontId="0" fillId="7" borderId="16" xfId="0" applyFill="1" applyBorder="1" applyAlignment="1">
      <alignment horizontal="left" vertical="top" wrapText="1" readingOrder="1"/>
    </xf>
    <xf numFmtId="0" fontId="1" fillId="7" borderId="17" xfId="0" applyNumberFormat="1" applyFont="1" applyFill="1" applyBorder="1" applyAlignment="1" applyProtection="1">
      <alignment horizontal="left" vertical="top" wrapText="1" readingOrder="1"/>
      <protection locked="0"/>
    </xf>
    <xf numFmtId="0" fontId="3" fillId="7" borderId="18" xfId="0" applyFont="1" applyFill="1" applyBorder="1" applyAlignment="1">
      <alignment horizontal="left" vertical="top" wrapText="1" readingOrder="1"/>
    </xf>
    <xf numFmtId="0" fontId="3" fillId="7" borderId="19" xfId="0" applyFont="1" applyFill="1" applyBorder="1" applyAlignment="1">
      <alignment horizontal="left" vertical="top" wrapText="1" readingOrder="1"/>
    </xf>
    <xf numFmtId="0" fontId="9" fillId="7" borderId="23" xfId="0" applyNumberFormat="1" applyFont="1" applyFill="1" applyBorder="1" applyAlignment="1" applyProtection="1">
      <alignment horizontal="left" vertical="top" wrapText="1" readingOrder="1"/>
      <protection locked="0"/>
    </xf>
    <xf numFmtId="0" fontId="0" fillId="7" borderId="19" xfId="0" applyFill="1" applyBorder="1" applyAlignment="1">
      <alignment horizontal="left" vertical="top" wrapText="1" readingOrder="1"/>
    </xf>
    <xf numFmtId="0" fontId="1" fillId="7" borderId="13" xfId="0" applyNumberFormat="1" applyFont="1" applyFill="1" applyBorder="1" applyAlignment="1" applyProtection="1">
      <alignment horizontal="left" vertical="top" wrapText="1" readingOrder="1"/>
      <protection locked="0"/>
    </xf>
    <xf numFmtId="0" fontId="3" fillId="7" borderId="22" xfId="0" applyFont="1" applyFill="1" applyBorder="1" applyAlignment="1">
      <alignment horizontal="left" vertical="top" wrapText="1" readingOrder="1"/>
    </xf>
    <xf numFmtId="0" fontId="0" fillId="0" borderId="15" xfId="0" applyBorder="1" applyAlignment="1">
      <alignment horizontal="left" vertical="top" wrapText="1" readingOrder="1"/>
    </xf>
    <xf numFmtId="0" fontId="3" fillId="0" borderId="18" xfId="0" applyFont="1" applyBorder="1" applyAlignment="1">
      <alignment horizontal="left" vertical="top" wrapText="1" readingOrder="1"/>
    </xf>
    <xf numFmtId="0" fontId="9" fillId="7" borderId="23" xfId="0" applyNumberFormat="1" applyFont="1" applyFill="1" applyBorder="1" applyAlignment="1" applyProtection="1">
      <alignment horizontal="center" vertical="top" wrapText="1" readingOrder="1"/>
      <protection locked="0"/>
    </xf>
    <xf numFmtId="0" fontId="9" fillId="7" borderId="19" xfId="0" applyNumberFormat="1" applyFont="1" applyFill="1" applyBorder="1" applyAlignment="1" applyProtection="1">
      <alignment horizontal="center" vertical="top" wrapText="1" readingOrder="1"/>
      <protection locked="0"/>
    </xf>
    <xf numFmtId="0" fontId="9" fillId="7" borderId="23" xfId="0" applyNumberFormat="1" applyFont="1" applyFill="1" applyBorder="1" applyAlignment="1" applyProtection="1">
      <alignment horizontal="right" vertical="top" wrapText="1" readingOrder="1"/>
      <protection locked="0"/>
    </xf>
    <xf numFmtId="0" fontId="0" fillId="7" borderId="19" xfId="0" applyFill="1" applyBorder="1" applyAlignment="1">
      <alignment horizontal="right" vertical="top" wrapText="1" readingOrder="1"/>
    </xf>
    <xf numFmtId="0" fontId="0" fillId="0" borderId="18" xfId="0" applyBorder="1" applyAlignment="1">
      <alignment horizontal="left" vertical="top" wrapText="1" readingOrder="1"/>
    </xf>
    <xf numFmtId="0" fontId="10"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0" fontId="9" fillId="0" borderId="15" xfId="0" applyNumberFormat="1" applyFont="1" applyFill="1" applyBorder="1" applyAlignment="1" applyProtection="1">
      <alignment horizontal="left" vertical="top" wrapText="1" readingOrder="1"/>
      <protection locked="0"/>
    </xf>
    <xf numFmtId="0" fontId="9" fillId="0" borderId="16" xfId="0" applyNumberFormat="1" applyFont="1" applyFill="1" applyBorder="1" applyAlignment="1" applyProtection="1">
      <alignment horizontal="left" vertical="top" wrapText="1" readingOrder="1"/>
      <protection locked="0"/>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14" fillId="0" borderId="2" xfId="0" applyNumberFormat="1" applyFont="1" applyFill="1" applyBorder="1" applyAlignment="1" applyProtection="1">
      <alignment horizontal="center" vertical="center" wrapText="1" readingOrder="1"/>
    </xf>
    <xf numFmtId="0" fontId="14" fillId="0" borderId="5" xfId="0" applyNumberFormat="1" applyFont="1" applyFill="1" applyBorder="1" applyAlignment="1" applyProtection="1">
      <alignment horizontal="center" vertical="center" wrapText="1" readingOrder="1"/>
    </xf>
    <xf numFmtId="0" fontId="14" fillId="0" borderId="8"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top" wrapText="1" readingOrder="1"/>
    </xf>
    <xf numFmtId="0" fontId="8" fillId="0" borderId="5" xfId="0" applyNumberFormat="1" applyFont="1" applyFill="1" applyBorder="1" applyAlignment="1" applyProtection="1">
      <alignment horizontal="center" vertical="top" wrapText="1" readingOrder="1"/>
    </xf>
    <xf numFmtId="0" fontId="8" fillId="0" borderId="8" xfId="0" applyNumberFormat="1" applyFont="1" applyFill="1" applyBorder="1" applyAlignment="1" applyProtection="1">
      <alignment horizontal="center" vertical="top"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3"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0" fillId="0" borderId="21" xfId="0" applyBorder="1" applyAlignment="1">
      <alignment horizontal="left" vertical="top" wrapText="1" readingOrder="1"/>
    </xf>
    <xf numFmtId="0" fontId="9" fillId="6" borderId="20" xfId="0" applyNumberFormat="1" applyFont="1" applyFill="1" applyBorder="1" applyAlignment="1" applyProtection="1">
      <alignment horizontal="left" vertical="top" wrapText="1" readingOrder="1"/>
      <protection locked="0"/>
    </xf>
    <xf numFmtId="0" fontId="0" fillId="6" borderId="22" xfId="0" applyFill="1" applyBorder="1" applyAlignment="1">
      <alignment horizontal="left" vertical="top" wrapText="1" readingOrder="1"/>
    </xf>
    <xf numFmtId="0" fontId="1" fillId="0" borderId="17" xfId="0" applyNumberFormat="1" applyFont="1" applyFill="1" applyBorder="1" applyAlignment="1" applyProtection="1">
      <alignment horizontal="right" vertical="top" wrapText="1" readingOrder="1"/>
      <protection locked="0"/>
    </xf>
    <xf numFmtId="0" fontId="1" fillId="0" borderId="19" xfId="0" applyNumberFormat="1" applyFont="1" applyFill="1" applyBorder="1" applyAlignment="1" applyProtection="1">
      <alignment horizontal="right" vertical="top" wrapText="1" readingOrder="1"/>
      <protection locked="0"/>
    </xf>
    <xf numFmtId="0" fontId="3" fillId="0" borderId="19" xfId="0" applyFont="1" applyBorder="1" applyAlignment="1">
      <alignment horizontal="right" vertical="top" wrapText="1" readingOrder="1"/>
    </xf>
    <xf numFmtId="0" fontId="0" fillId="0" borderId="18" xfId="0" applyBorder="1" applyAlignment="1">
      <alignment horizontal="right" vertical="top" wrapText="1" readingOrder="1"/>
    </xf>
    <xf numFmtId="0" fontId="9" fillId="0" borderId="18" xfId="0" applyNumberFormat="1" applyFont="1" applyFill="1" applyBorder="1" applyAlignment="1" applyProtection="1">
      <alignment horizontal="center" vertical="top" wrapText="1" readingOrder="1"/>
      <protection locked="0"/>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99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4577-4935-BC73-ED983E2B0665}"/>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577-4935-BC73-ED983E2B0665}"/>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4577-4935-BC73-ED983E2B0665}"/>
              </c:ext>
            </c:extLst>
          </c:dPt>
          <c:dLbls>
            <c:dLbl>
              <c:idx val="0"/>
              <c:layout>
                <c:manualLayout>
                  <c:x val="3.1643955774958085E-2"/>
                  <c:y val="-0.66364595514669578"/>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577-4935-BC73-ED983E2B0665}"/>
                </c:ext>
                <c:ext xmlns:c15="http://schemas.microsoft.com/office/drawing/2012/chart" uri="{CE6537A1-D6FC-4f65-9D91-7224C49458BB}">
                  <c15:layout/>
                </c:ext>
              </c:extLst>
            </c:dLbl>
            <c:dLbl>
              <c:idx val="1"/>
              <c:layout>
                <c:manualLayout>
                  <c:x val="-7.1557769980824942E-2"/>
                  <c:y val="-2.640264026402640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577-4935-BC73-ED983E2B0665}"/>
                </c:ext>
                <c:ext xmlns:c15="http://schemas.microsoft.com/office/drawing/2012/chart" uri="{CE6537A1-D6FC-4f65-9D91-7224C49458BB}">
                  <c15:layout>
                    <c:manualLayout>
                      <c:w val="0.17674122891249633"/>
                      <c:h val="0.22369030603847787"/>
                    </c:manualLayout>
                  </c15:layout>
                </c:ext>
              </c:extLst>
            </c:dLbl>
            <c:dLbl>
              <c:idx val="2"/>
              <c:layout>
                <c:manualLayout>
                  <c:x val="9.2062709106162752E-2"/>
                  <c:y val="-1.5925088571849311E-2"/>
                </c:manualLayout>
              </c:layout>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4577-4935-BC73-ED983E2B0665}"/>
                </c:ext>
                <c:ext xmlns:c15="http://schemas.microsoft.com/office/drawing/2012/chart" uri="{CE6537A1-D6FC-4f65-9D91-7224C49458BB}">
                  <c15:spPr xmlns:c15="http://schemas.microsoft.com/office/drawing/2012/chart">
                    <a:prstGeom prst="borderCallout1">
                      <a:avLst/>
                    </a:prstGeom>
                    <a:noFill/>
                    <a:ln>
                      <a:noFill/>
                    </a:ln>
                  </c15:spPr>
                  <c15:layout/>
                </c:ext>
              </c:extLst>
            </c:dLbl>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 '!$C$14:$D$16</c:f>
              <c:strCache>
                <c:ptCount val="3"/>
                <c:pt idx="0">
                  <c:v>faktiškai įvykdyta –</c:v>
                </c:pt>
                <c:pt idx="1">
                  <c:v>iš dalies įvykdyta –</c:v>
                </c:pt>
                <c:pt idx="2">
                  <c:v>neįvykdyta  –</c:v>
                </c:pt>
              </c:strCache>
            </c:strRef>
          </c:cat>
          <c:val>
            <c:numRef>
              <c:f>'Ataskaita '!$E$14:$E$16</c:f>
              <c:numCache>
                <c:formatCode>General</c:formatCode>
                <c:ptCount val="3"/>
                <c:pt idx="0">
                  <c:v>10</c:v>
                </c:pt>
                <c:pt idx="1">
                  <c:v>3</c:v>
                </c:pt>
                <c:pt idx="2">
                  <c:v>0</c:v>
                </c:pt>
              </c:numCache>
            </c:numRef>
          </c:val>
          <c:extLst xmlns:c16r2="http://schemas.microsoft.com/office/drawing/2015/06/chart">
            <c:ext xmlns:c16="http://schemas.microsoft.com/office/drawing/2014/chart" uri="{C3380CC4-5D6E-409C-BE32-E72D297353CC}">
              <c16:uniqueId val="{00000006-4577-4935-BC73-ED983E2B0665}"/>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44451</xdr:colOff>
      <xdr:row>19</xdr:row>
      <xdr:rowOff>3175</xdr:rowOff>
    </xdr:from>
    <xdr:to>
      <xdr:col>8</xdr:col>
      <xdr:colOff>400051</xdr:colOff>
      <xdr:row>35</xdr:row>
      <xdr:rowOff>152400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Normal="100" zoomScaleSheetLayoutView="100" workbookViewId="0"/>
  </sheetViews>
  <sheetFormatPr defaultColWidth="9.140625" defaultRowHeight="12.75"/>
  <cols>
    <col min="1" max="7" width="9.140625" style="1"/>
    <col min="8" max="8" width="10.5703125" style="1" customWidth="1"/>
    <col min="9" max="9" width="12.85546875" style="1" customWidth="1"/>
    <col min="10" max="10" width="7.85546875" style="1" customWidth="1"/>
    <col min="11" max="16384" width="9.140625" style="1"/>
  </cols>
  <sheetData>
    <row r="1" spans="1:11" customFormat="1" ht="48.95" customHeight="1">
      <c r="D1" s="33"/>
      <c r="E1" s="33"/>
      <c r="F1" s="134" t="s">
        <v>192</v>
      </c>
      <c r="G1" s="134"/>
      <c r="H1" s="134"/>
      <c r="I1" s="134"/>
    </row>
    <row r="2" spans="1:11" customFormat="1" ht="12" customHeight="1">
      <c r="D2" s="33"/>
      <c r="E2" s="33"/>
      <c r="F2" s="134"/>
      <c r="G2" s="134"/>
      <c r="H2" s="134"/>
      <c r="I2" s="134"/>
    </row>
    <row r="3" spans="1:11" customFormat="1" ht="15" customHeight="1">
      <c r="D3" s="33"/>
      <c r="E3" s="49"/>
      <c r="F3" s="49"/>
      <c r="G3" s="49"/>
      <c r="H3" s="49"/>
      <c r="I3" s="49"/>
    </row>
    <row r="4" spans="1:11" ht="15.6" customHeight="1">
      <c r="A4" s="135" t="s">
        <v>193</v>
      </c>
      <c r="B4" s="135"/>
      <c r="C4" s="135"/>
      <c r="D4" s="135"/>
      <c r="E4" s="135"/>
      <c r="F4" s="135"/>
      <c r="G4" s="135"/>
      <c r="H4" s="135"/>
      <c r="I4" s="135"/>
      <c r="J4" s="2"/>
      <c r="K4" s="2"/>
    </row>
    <row r="5" spans="1:11" ht="15" customHeight="1">
      <c r="A5" s="136" t="s">
        <v>111</v>
      </c>
      <c r="B5" s="136"/>
      <c r="C5" s="136"/>
      <c r="D5" s="136"/>
      <c r="E5" s="136"/>
      <c r="F5" s="136"/>
      <c r="G5" s="136"/>
      <c r="H5" s="136"/>
      <c r="I5" s="136"/>
      <c r="J5" s="2"/>
      <c r="K5" s="2"/>
    </row>
    <row r="6" spans="1:11" ht="15.75">
      <c r="A6" s="135" t="s">
        <v>9</v>
      </c>
      <c r="B6" s="135"/>
      <c r="C6" s="135"/>
      <c r="D6" s="135"/>
      <c r="E6" s="135"/>
      <c r="F6" s="135"/>
      <c r="G6" s="135"/>
      <c r="H6" s="135"/>
      <c r="I6" s="135"/>
      <c r="J6" s="2"/>
      <c r="K6" s="2"/>
    </row>
    <row r="7" spans="1:11" ht="15.75">
      <c r="A7" s="3"/>
      <c r="B7" s="3"/>
      <c r="C7" s="3"/>
      <c r="D7" s="3"/>
      <c r="E7" s="3"/>
      <c r="F7" s="3"/>
      <c r="G7" s="3"/>
      <c r="H7" s="3"/>
      <c r="I7" s="3"/>
      <c r="J7" s="3"/>
      <c r="K7" s="3"/>
    </row>
    <row r="8" spans="1:11" ht="17.45" customHeight="1">
      <c r="A8" s="4" t="s">
        <v>150</v>
      </c>
      <c r="B8" s="4"/>
      <c r="C8" s="4"/>
      <c r="D8" s="4"/>
      <c r="E8" s="4"/>
      <c r="F8" s="4"/>
      <c r="G8" s="4"/>
      <c r="H8" s="4"/>
      <c r="I8" s="4"/>
      <c r="J8" s="4"/>
      <c r="K8" s="4"/>
    </row>
    <row r="9" spans="1:11" ht="15.75">
      <c r="A9" s="3"/>
      <c r="B9" s="3"/>
      <c r="C9" s="3"/>
      <c r="D9" s="3"/>
      <c r="E9" s="3"/>
      <c r="F9" s="3"/>
      <c r="G9" s="3"/>
      <c r="H9" s="3"/>
      <c r="I9" s="3"/>
      <c r="J9" s="3"/>
      <c r="K9" s="3"/>
    </row>
    <row r="10" spans="1:11" ht="22.5" customHeight="1">
      <c r="A10" s="133" t="s">
        <v>151</v>
      </c>
      <c r="B10" s="133"/>
      <c r="C10" s="133"/>
      <c r="D10" s="133"/>
      <c r="E10" s="133"/>
      <c r="F10" s="133"/>
      <c r="G10" s="133"/>
      <c r="H10" s="133"/>
      <c r="I10" s="133"/>
      <c r="J10" s="5"/>
      <c r="K10" s="5"/>
    </row>
    <row r="11" spans="1:11" ht="15.75">
      <c r="A11" s="3"/>
      <c r="B11" s="3"/>
      <c r="C11" s="3"/>
      <c r="D11" s="3"/>
      <c r="E11" s="3"/>
      <c r="F11" s="3"/>
      <c r="G11" s="3"/>
      <c r="H11" s="3"/>
      <c r="I11" s="3"/>
      <c r="J11" s="3"/>
      <c r="K11" s="3"/>
    </row>
    <row r="12" spans="1:11" ht="18.95" customHeight="1">
      <c r="A12" s="48" t="s">
        <v>211</v>
      </c>
      <c r="B12" s="48"/>
      <c r="C12" s="48"/>
      <c r="D12" s="48"/>
      <c r="E12" s="48"/>
      <c r="F12" s="48"/>
      <c r="G12" s="48"/>
      <c r="H12" s="48"/>
      <c r="I12" s="48"/>
      <c r="J12" s="48"/>
      <c r="K12" s="3"/>
    </row>
    <row r="13" spans="1:11" ht="15.6" customHeight="1">
      <c r="A13" s="48"/>
      <c r="B13" s="48"/>
      <c r="C13" s="48"/>
      <c r="D13" s="48"/>
      <c r="E13" s="48"/>
      <c r="F13" s="48"/>
      <c r="G13" s="48"/>
      <c r="H13" s="48"/>
      <c r="I13" s="48"/>
      <c r="J13" s="48"/>
      <c r="K13" s="3"/>
    </row>
    <row r="14" spans="1:11" ht="15.75">
      <c r="A14" s="6"/>
      <c r="B14" s="42"/>
      <c r="C14" s="139" t="s">
        <v>112</v>
      </c>
      <c r="D14" s="139"/>
      <c r="E14" s="7">
        <v>10</v>
      </c>
      <c r="F14" s="48" t="s">
        <v>147</v>
      </c>
      <c r="G14" s="48"/>
      <c r="H14" s="48"/>
      <c r="I14" s="48"/>
      <c r="J14" s="48"/>
      <c r="K14" s="48"/>
    </row>
    <row r="15" spans="1:11" ht="15.75">
      <c r="A15" s="6"/>
      <c r="B15" s="43"/>
      <c r="C15" s="140" t="s">
        <v>113</v>
      </c>
      <c r="D15" s="140"/>
      <c r="E15" s="7">
        <v>3</v>
      </c>
      <c r="F15" s="141" t="s">
        <v>148</v>
      </c>
      <c r="G15" s="141"/>
      <c r="H15" s="141"/>
      <c r="I15" s="141"/>
      <c r="J15" s="48"/>
      <c r="K15" s="48"/>
    </row>
    <row r="16" spans="1:11" ht="14.1" customHeight="1">
      <c r="A16" s="6"/>
      <c r="B16" s="43"/>
      <c r="C16" s="137" t="s">
        <v>114</v>
      </c>
      <c r="D16" s="137"/>
      <c r="E16" s="131">
        <v>0</v>
      </c>
      <c r="F16" s="138" t="s">
        <v>149</v>
      </c>
      <c r="G16" s="138"/>
      <c r="H16" s="138"/>
      <c r="I16" s="138"/>
      <c r="J16" s="48"/>
      <c r="K16" s="48"/>
    </row>
    <row r="17" spans="1:11" ht="15.95" customHeight="1">
      <c r="A17" s="6"/>
      <c r="B17" s="43"/>
      <c r="C17" s="48"/>
      <c r="D17" s="48"/>
      <c r="E17" s="7"/>
      <c r="F17" s="45"/>
      <c r="G17" s="46"/>
      <c r="H17" s="46"/>
      <c r="I17" s="46"/>
      <c r="J17" s="48"/>
      <c r="K17" s="48"/>
    </row>
    <row r="18" spans="1:11" ht="15.75">
      <c r="A18" s="3"/>
      <c r="B18" s="3"/>
      <c r="C18" s="4" t="s">
        <v>194</v>
      </c>
      <c r="D18" s="47"/>
      <c r="E18" s="8"/>
      <c r="F18" s="48"/>
      <c r="G18" s="48"/>
      <c r="H18" s="48"/>
      <c r="I18" s="48"/>
      <c r="J18" s="48"/>
      <c r="K18" s="48"/>
    </row>
    <row r="19" spans="1:11" ht="15.75">
      <c r="A19" s="3"/>
      <c r="B19" s="3"/>
      <c r="C19" s="4"/>
      <c r="D19" s="47"/>
      <c r="E19" s="8"/>
      <c r="F19" s="48"/>
      <c r="G19" s="48"/>
      <c r="H19" s="48"/>
      <c r="I19" s="48"/>
      <c r="J19" s="48"/>
      <c r="K19" s="48"/>
    </row>
    <row r="20" spans="1:11" ht="15.75">
      <c r="A20" s="3"/>
      <c r="B20" s="3"/>
      <c r="C20" s="3"/>
      <c r="D20" s="9"/>
      <c r="E20" s="9"/>
      <c r="F20" s="9"/>
      <c r="G20" s="9"/>
      <c r="H20" s="3"/>
      <c r="I20" s="3"/>
      <c r="J20" s="3"/>
      <c r="K20" s="3"/>
    </row>
    <row r="21" spans="1:11">
      <c r="A21" s="10"/>
      <c r="B21" s="10"/>
      <c r="C21" s="10"/>
      <c r="D21" s="10"/>
      <c r="E21" s="10"/>
      <c r="F21" s="10"/>
      <c r="G21" s="10"/>
      <c r="H21" s="10"/>
      <c r="I21" s="10"/>
      <c r="J21" s="10"/>
      <c r="K21" s="10"/>
    </row>
    <row r="22" spans="1:11">
      <c r="A22" s="10"/>
      <c r="B22" s="10"/>
      <c r="C22" s="10"/>
      <c r="D22" s="10"/>
      <c r="E22" s="10"/>
      <c r="F22" s="10"/>
      <c r="G22" s="10"/>
      <c r="H22" s="10"/>
      <c r="I22" s="10"/>
      <c r="J22" s="10"/>
      <c r="K22" s="10"/>
    </row>
    <row r="23" spans="1:11">
      <c r="A23" s="10"/>
      <c r="B23" s="10"/>
      <c r="C23" s="10"/>
      <c r="D23" s="10"/>
      <c r="E23" s="10"/>
      <c r="F23" s="10"/>
      <c r="G23" s="10"/>
      <c r="H23" s="10"/>
      <c r="I23" s="10"/>
      <c r="J23" s="10"/>
      <c r="K23" s="10"/>
    </row>
    <row r="24" spans="1:11">
      <c r="A24" s="10"/>
      <c r="B24" s="10"/>
      <c r="C24" s="10"/>
      <c r="D24" s="10"/>
      <c r="E24" s="10"/>
      <c r="F24" s="10"/>
      <c r="G24" s="10"/>
      <c r="H24" s="10"/>
      <c r="I24" s="10"/>
      <c r="J24" s="10"/>
      <c r="K24" s="10"/>
    </row>
    <row r="25" spans="1:11">
      <c r="A25" s="10"/>
      <c r="B25" s="10"/>
      <c r="C25" s="10"/>
      <c r="D25" s="10"/>
      <c r="E25" s="10"/>
      <c r="F25" s="10"/>
      <c r="G25" s="10"/>
      <c r="H25" s="10"/>
      <c r="I25" s="10"/>
      <c r="J25" s="10"/>
      <c r="K25" s="10"/>
    </row>
    <row r="26" spans="1:11">
      <c r="A26" s="10"/>
      <c r="B26" s="10"/>
      <c r="C26" s="10"/>
      <c r="D26" s="10"/>
      <c r="E26" s="10"/>
      <c r="F26" s="10"/>
      <c r="G26" s="10"/>
      <c r="H26" s="10"/>
      <c r="I26" s="10"/>
      <c r="J26" s="10"/>
      <c r="K26" s="10"/>
    </row>
    <row r="27" spans="1:11">
      <c r="A27" s="10"/>
      <c r="B27" s="10"/>
      <c r="C27" s="10"/>
      <c r="D27" s="10"/>
      <c r="E27" s="10"/>
      <c r="F27" s="10"/>
      <c r="G27" s="10"/>
      <c r="H27" s="10"/>
      <c r="I27" s="10"/>
      <c r="J27" s="10"/>
      <c r="K27" s="10"/>
    </row>
    <row r="28" spans="1:11">
      <c r="A28" s="10"/>
      <c r="B28" s="10"/>
      <c r="C28" s="10"/>
      <c r="D28" s="10"/>
      <c r="E28" s="10"/>
      <c r="F28" s="10"/>
      <c r="G28" s="10"/>
      <c r="H28" s="10"/>
      <c r="I28" s="10"/>
      <c r="J28" s="10"/>
      <c r="K28" s="10"/>
    </row>
    <row r="29" spans="1:11">
      <c r="A29" s="10"/>
      <c r="B29" s="10"/>
      <c r="C29" s="10"/>
      <c r="D29" s="10"/>
      <c r="E29" s="10"/>
      <c r="F29" s="10"/>
      <c r="G29" s="10"/>
      <c r="H29" s="10"/>
      <c r="I29" s="10"/>
      <c r="J29" s="10"/>
      <c r="K29" s="10"/>
    </row>
    <row r="30" spans="1:11">
      <c r="A30" s="10"/>
      <c r="B30" s="10"/>
      <c r="C30" s="10"/>
      <c r="D30" s="10"/>
      <c r="E30" s="10"/>
      <c r="F30" s="10"/>
      <c r="G30" s="10"/>
      <c r="H30" s="10"/>
      <c r="I30" s="10"/>
      <c r="J30" s="10"/>
      <c r="K30" s="10"/>
    </row>
    <row r="31" spans="1:11">
      <c r="A31" s="10"/>
      <c r="B31" s="10"/>
      <c r="C31" s="10"/>
      <c r="D31" s="10"/>
      <c r="E31" s="10"/>
      <c r="F31" s="10"/>
      <c r="G31" s="10"/>
      <c r="H31" s="10"/>
      <c r="I31" s="10"/>
      <c r="J31" s="10"/>
      <c r="K31" s="10"/>
    </row>
    <row r="32" spans="1:11">
      <c r="A32" s="10"/>
      <c r="B32" s="10"/>
      <c r="C32" s="10"/>
      <c r="D32" s="10"/>
      <c r="E32" s="10"/>
      <c r="F32" s="10"/>
      <c r="G32" s="10"/>
      <c r="H32" s="10"/>
      <c r="I32" s="10"/>
      <c r="J32" s="10"/>
      <c r="K32" s="10"/>
    </row>
    <row r="33" spans="1:11">
      <c r="A33" s="10"/>
      <c r="B33" s="10"/>
      <c r="C33" s="10"/>
      <c r="D33" s="10"/>
      <c r="E33" s="10"/>
      <c r="F33" s="10"/>
      <c r="G33" s="10"/>
      <c r="H33" s="10"/>
      <c r="I33" s="10"/>
      <c r="J33" s="10"/>
      <c r="K33" s="10"/>
    </row>
    <row r="34" spans="1:11" ht="15.6" customHeight="1">
      <c r="A34" s="10"/>
      <c r="B34" s="10"/>
      <c r="C34" s="10"/>
      <c r="D34" s="10"/>
      <c r="E34" s="10"/>
      <c r="F34" s="10"/>
      <c r="G34" s="10"/>
      <c r="H34" s="10"/>
      <c r="I34" s="10"/>
      <c r="J34" s="10"/>
      <c r="K34" s="10"/>
    </row>
    <row r="35" spans="1:11" ht="15.6" customHeight="1">
      <c r="A35" s="10"/>
      <c r="B35" s="10"/>
      <c r="C35" s="10"/>
      <c r="D35" s="10"/>
      <c r="E35" s="10"/>
      <c r="F35" s="10"/>
      <c r="G35" s="10"/>
      <c r="H35" s="10"/>
      <c r="I35" s="10"/>
      <c r="J35" s="10"/>
      <c r="K35" s="10"/>
    </row>
    <row r="36" spans="1:11" ht="15.6" customHeight="1">
      <c r="A36" s="10"/>
      <c r="B36" s="10"/>
      <c r="C36" s="10"/>
      <c r="D36" s="10"/>
      <c r="E36" s="10"/>
      <c r="F36" s="10"/>
      <c r="G36" s="10"/>
      <c r="H36" s="10"/>
      <c r="I36" s="10"/>
      <c r="J36" s="10"/>
      <c r="K36" s="10"/>
    </row>
    <row r="37" spans="1:11" ht="15.6" customHeight="1">
      <c r="A37" s="10"/>
      <c r="B37" s="10"/>
      <c r="C37" s="10"/>
      <c r="D37" s="10"/>
      <c r="E37" s="10"/>
      <c r="F37" s="10"/>
      <c r="G37" s="10"/>
      <c r="H37" s="10"/>
      <c r="I37" s="10"/>
      <c r="J37" s="10"/>
      <c r="K37" s="10"/>
    </row>
    <row r="38" spans="1:11" ht="17.45" customHeight="1">
      <c r="A38" s="10"/>
      <c r="B38" s="10"/>
      <c r="C38" s="10"/>
      <c r="D38" s="10"/>
      <c r="E38" s="10"/>
      <c r="F38" s="10"/>
      <c r="G38" s="10"/>
      <c r="H38" s="10"/>
      <c r="I38" s="10"/>
      <c r="J38" s="10"/>
      <c r="K38" s="10"/>
    </row>
    <row r="39" spans="1:11" ht="31.5" customHeight="1">
      <c r="A39" s="142" t="s">
        <v>10</v>
      </c>
      <c r="B39" s="142"/>
      <c r="C39" s="142"/>
      <c r="D39" s="142"/>
      <c r="E39" s="142"/>
      <c r="F39" s="142"/>
      <c r="G39" s="142"/>
      <c r="H39" s="142"/>
      <c r="I39" s="142"/>
      <c r="J39" s="10"/>
      <c r="K39" s="10"/>
    </row>
    <row r="40" spans="1:11" ht="31.5" customHeight="1">
      <c r="A40" s="133" t="s">
        <v>11</v>
      </c>
      <c r="B40" s="133"/>
      <c r="C40" s="133"/>
      <c r="D40" s="133"/>
      <c r="E40" s="133"/>
      <c r="F40" s="133"/>
      <c r="G40" s="133"/>
      <c r="H40" s="133"/>
      <c r="I40" s="133"/>
      <c r="J40" s="11"/>
      <c r="K40" s="11"/>
    </row>
    <row r="41" spans="1:11" ht="31.5" customHeight="1">
      <c r="A41" s="133" t="s">
        <v>12</v>
      </c>
      <c r="B41" s="133"/>
      <c r="C41" s="133"/>
      <c r="D41" s="133"/>
      <c r="E41" s="133"/>
      <c r="F41" s="133"/>
      <c r="G41" s="133"/>
      <c r="H41" s="133"/>
      <c r="I41" s="133"/>
      <c r="J41" s="11"/>
      <c r="K41" s="11"/>
    </row>
    <row r="42" spans="1:11" ht="31.5" customHeight="1">
      <c r="A42" s="133" t="s">
        <v>13</v>
      </c>
      <c r="B42" s="133"/>
      <c r="C42" s="133"/>
      <c r="D42" s="133"/>
      <c r="E42" s="133"/>
      <c r="F42" s="133"/>
      <c r="G42" s="133"/>
      <c r="H42" s="133"/>
      <c r="I42" s="133"/>
      <c r="J42" s="11"/>
      <c r="K42" s="11"/>
    </row>
  </sheetData>
  <mergeCells count="15">
    <mergeCell ref="C16:D16"/>
    <mergeCell ref="F16:I16"/>
    <mergeCell ref="A42:I42"/>
    <mergeCell ref="C14:D14"/>
    <mergeCell ref="C15:D15"/>
    <mergeCell ref="F15:I15"/>
    <mergeCell ref="A39:I39"/>
    <mergeCell ref="A40:I40"/>
    <mergeCell ref="A41:I41"/>
    <mergeCell ref="A10:I10"/>
    <mergeCell ref="F1:I1"/>
    <mergeCell ref="F2:I2"/>
    <mergeCell ref="A4:I4"/>
    <mergeCell ref="A5:I5"/>
    <mergeCell ref="A6:I6"/>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zoomScaleNormal="100" workbookViewId="0">
      <selection activeCell="A2" sqref="A2:N2"/>
    </sheetView>
  </sheetViews>
  <sheetFormatPr defaultColWidth="8.5703125" defaultRowHeight="12.75"/>
  <cols>
    <col min="1" max="1" width="12.42578125" style="44" customWidth="1"/>
    <col min="2" max="2" width="29.42578125" style="44" customWidth="1"/>
    <col min="3" max="3" width="11.140625" style="112" customWidth="1"/>
    <col min="4" max="4" width="10.85546875" style="112" customWidth="1"/>
    <col min="5" max="5" width="10.42578125" style="44" customWidth="1"/>
    <col min="6" max="6" width="10.85546875" style="44" customWidth="1"/>
    <col min="7" max="7" width="9.5703125" style="44" customWidth="1"/>
    <col min="8" max="8" width="6.85546875" style="44" customWidth="1"/>
    <col min="9" max="9" width="32.5703125" style="44" customWidth="1"/>
    <col min="10" max="12" width="8.140625" style="44" customWidth="1"/>
    <col min="13" max="13" width="50.5703125" style="44" customWidth="1"/>
    <col min="14" max="14" width="9.5703125" style="44" customWidth="1"/>
    <col min="15" max="16384" width="8.5703125" style="44"/>
  </cols>
  <sheetData>
    <row r="1" spans="1:14" s="60" customFormat="1" ht="14.1" customHeight="1">
      <c r="A1" s="173" t="s">
        <v>195</v>
      </c>
      <c r="B1" s="173"/>
      <c r="C1" s="173"/>
      <c r="D1" s="173"/>
      <c r="E1" s="173"/>
      <c r="F1" s="173"/>
      <c r="G1" s="173"/>
      <c r="H1" s="173"/>
      <c r="I1" s="173"/>
      <c r="J1" s="173"/>
      <c r="K1" s="173"/>
      <c r="L1" s="173"/>
      <c r="M1" s="173"/>
      <c r="N1" s="173"/>
    </row>
    <row r="2" spans="1:14" s="60" customFormat="1" ht="15.95" customHeight="1">
      <c r="A2" s="174" t="s">
        <v>196</v>
      </c>
      <c r="B2" s="174"/>
      <c r="C2" s="174"/>
      <c r="D2" s="174"/>
      <c r="E2" s="174"/>
      <c r="F2" s="174"/>
      <c r="G2" s="174"/>
      <c r="H2" s="174"/>
      <c r="I2" s="174"/>
      <c r="J2" s="174"/>
      <c r="K2" s="174"/>
      <c r="L2" s="174"/>
      <c r="M2" s="174"/>
      <c r="N2" s="174"/>
    </row>
    <row r="3" spans="1:14" ht="15" customHeight="1" thickBot="1">
      <c r="M3" s="61" t="s">
        <v>197</v>
      </c>
    </row>
    <row r="4" spans="1:14">
      <c r="A4" s="177" t="s">
        <v>15</v>
      </c>
      <c r="B4" s="180" t="s">
        <v>16</v>
      </c>
      <c r="C4" s="183" t="s">
        <v>17</v>
      </c>
      <c r="D4" s="183" t="s">
        <v>66</v>
      </c>
      <c r="E4" s="186" t="s">
        <v>18</v>
      </c>
      <c r="F4" s="186" t="s">
        <v>19</v>
      </c>
      <c r="G4" s="186" t="s">
        <v>20</v>
      </c>
      <c r="H4" s="186" t="s">
        <v>21</v>
      </c>
      <c r="I4" s="186" t="s">
        <v>240</v>
      </c>
      <c r="J4" s="186"/>
      <c r="K4" s="186"/>
      <c r="L4" s="186"/>
      <c r="M4" s="189"/>
    </row>
    <row r="5" spans="1:14">
      <c r="A5" s="178"/>
      <c r="B5" s="181"/>
      <c r="C5" s="184"/>
      <c r="D5" s="184"/>
      <c r="E5" s="187"/>
      <c r="F5" s="187"/>
      <c r="G5" s="187"/>
      <c r="H5" s="187"/>
      <c r="I5" s="187" t="s">
        <v>22</v>
      </c>
      <c r="J5" s="187" t="s">
        <v>23</v>
      </c>
      <c r="K5" s="187" t="s">
        <v>152</v>
      </c>
      <c r="L5" s="187"/>
      <c r="M5" s="190" t="s">
        <v>24</v>
      </c>
    </row>
    <row r="6" spans="1:14" ht="13.5" thickBot="1">
      <c r="A6" s="179"/>
      <c r="B6" s="182"/>
      <c r="C6" s="185"/>
      <c r="D6" s="185"/>
      <c r="E6" s="188"/>
      <c r="F6" s="188"/>
      <c r="G6" s="188"/>
      <c r="H6" s="188"/>
      <c r="I6" s="188"/>
      <c r="J6" s="188"/>
      <c r="K6" s="87" t="s">
        <v>25</v>
      </c>
      <c r="L6" s="87" t="s">
        <v>26</v>
      </c>
      <c r="M6" s="191"/>
    </row>
    <row r="7" spans="1:14" ht="41.25" customHeight="1" thickBot="1">
      <c r="A7" s="12" t="s">
        <v>202</v>
      </c>
      <c r="B7" s="117" t="s">
        <v>241</v>
      </c>
      <c r="C7" s="14"/>
      <c r="D7" s="14"/>
      <c r="E7" s="51">
        <f>SUM(E8:E8)</f>
        <v>1808.4</v>
      </c>
      <c r="F7" s="51">
        <f>SUM(F8:F8)</f>
        <v>1555.4</v>
      </c>
      <c r="G7" s="51">
        <f>SUM(G8:G8)</f>
        <v>1281.5</v>
      </c>
      <c r="H7" s="51">
        <f>SUM(H8:H8)</f>
        <v>273.89999999999998</v>
      </c>
      <c r="I7" s="13"/>
      <c r="J7" s="14"/>
      <c r="K7" s="15"/>
      <c r="L7" s="15"/>
      <c r="M7" s="34"/>
    </row>
    <row r="8" spans="1:14" ht="44.45" customHeight="1">
      <c r="A8" s="89" t="s">
        <v>27</v>
      </c>
      <c r="B8" s="118" t="s">
        <v>67</v>
      </c>
      <c r="C8" s="113"/>
      <c r="D8" s="113"/>
      <c r="E8" s="52">
        <f>E9+E10+E11+E12+E52</f>
        <v>1808.4</v>
      </c>
      <c r="F8" s="52">
        <f>F9+F10+F11+F12+F52</f>
        <v>1555.4</v>
      </c>
      <c r="G8" s="52">
        <f>G9+G10+G11+G12+G52</f>
        <v>1281.5</v>
      </c>
      <c r="H8" s="52">
        <f>H9+H10+H11+H12+H52</f>
        <v>273.89999999999998</v>
      </c>
      <c r="I8" s="75" t="s">
        <v>153</v>
      </c>
      <c r="J8" s="76" t="s">
        <v>28</v>
      </c>
      <c r="K8" s="77" t="s">
        <v>53</v>
      </c>
      <c r="L8" s="77" t="s">
        <v>154</v>
      </c>
      <c r="M8" s="95" t="s">
        <v>201</v>
      </c>
    </row>
    <row r="9" spans="1:14" ht="56.45" customHeight="1">
      <c r="A9" s="90"/>
      <c r="B9" s="119"/>
      <c r="C9" s="18"/>
      <c r="D9" s="18"/>
      <c r="E9" s="71">
        <v>0</v>
      </c>
      <c r="F9" s="71">
        <v>0</v>
      </c>
      <c r="G9" s="71">
        <v>0</v>
      </c>
      <c r="H9" s="71">
        <v>0</v>
      </c>
      <c r="I9" s="17" t="s">
        <v>155</v>
      </c>
      <c r="J9" s="18" t="s">
        <v>28</v>
      </c>
      <c r="K9" s="19" t="s">
        <v>53</v>
      </c>
      <c r="L9" s="19" t="s">
        <v>156</v>
      </c>
      <c r="M9" s="94" t="s">
        <v>219</v>
      </c>
    </row>
    <row r="10" spans="1:14" ht="27.75" customHeight="1">
      <c r="A10" s="90"/>
      <c r="B10" s="119"/>
      <c r="C10" s="18"/>
      <c r="D10" s="18"/>
      <c r="E10" s="71">
        <v>0</v>
      </c>
      <c r="F10" s="71">
        <v>0</v>
      </c>
      <c r="G10" s="71">
        <v>0</v>
      </c>
      <c r="H10" s="71">
        <v>0</v>
      </c>
      <c r="I10" s="17" t="s">
        <v>157</v>
      </c>
      <c r="J10" s="92" t="s">
        <v>198</v>
      </c>
      <c r="K10" s="19" t="s">
        <v>158</v>
      </c>
      <c r="L10" s="19" t="s">
        <v>159</v>
      </c>
      <c r="M10" s="94"/>
    </row>
    <row r="11" spans="1:14" ht="30.95" customHeight="1" thickBot="1">
      <c r="A11" s="91"/>
      <c r="B11" s="120"/>
      <c r="C11" s="18"/>
      <c r="D11" s="18"/>
      <c r="E11" s="71">
        <v>0</v>
      </c>
      <c r="F11" s="71">
        <v>0</v>
      </c>
      <c r="G11" s="71">
        <v>0</v>
      </c>
      <c r="H11" s="71">
        <v>0</v>
      </c>
      <c r="I11" s="17" t="s">
        <v>160</v>
      </c>
      <c r="J11" s="18" t="s">
        <v>36</v>
      </c>
      <c r="K11" s="19" t="s">
        <v>161</v>
      </c>
      <c r="L11" s="19" t="s">
        <v>162</v>
      </c>
      <c r="M11" s="94"/>
    </row>
    <row r="12" spans="1:14" ht="26.25" thickBot="1">
      <c r="A12" s="20" t="s">
        <v>31</v>
      </c>
      <c r="B12" s="121" t="s">
        <v>68</v>
      </c>
      <c r="C12" s="22"/>
      <c r="D12" s="22"/>
      <c r="E12" s="37">
        <f>E13+E43</f>
        <v>595</v>
      </c>
      <c r="F12" s="37">
        <f>F13+F43</f>
        <v>569</v>
      </c>
      <c r="G12" s="37">
        <f>G13+G43</f>
        <v>449.1</v>
      </c>
      <c r="H12" s="37">
        <f>H13+H43</f>
        <v>119.9</v>
      </c>
      <c r="I12" s="21"/>
      <c r="J12" s="22"/>
      <c r="K12" s="23"/>
      <c r="L12" s="23"/>
      <c r="M12" s="38"/>
    </row>
    <row r="13" spans="1:14" ht="30" customHeight="1" thickBot="1">
      <c r="A13" s="24" t="s">
        <v>32</v>
      </c>
      <c r="B13" s="122" t="s">
        <v>46</v>
      </c>
      <c r="C13" s="26"/>
      <c r="D13" s="26"/>
      <c r="E13" s="50">
        <f>E14+E17+E24+E25+E28+E29+E31+E33+E35+E39+E40+E41+E42</f>
        <v>419</v>
      </c>
      <c r="F13" s="50">
        <f>F14+F17+F24+F25+F28+F29+F31+F33+F35+F39+F40+F41+F42</f>
        <v>419</v>
      </c>
      <c r="G13" s="50">
        <f>G14+G17+G24+G25+G28+G29+G31+G33+G35+G39+G40+G41+G42</f>
        <v>299.10000000000002</v>
      </c>
      <c r="H13" s="50">
        <f>H14+H17+H24+H25+H28+H29+H31+H33+H35+H39+H40+H41+H42</f>
        <v>119.9</v>
      </c>
      <c r="I13" s="25"/>
      <c r="J13" s="26"/>
      <c r="K13" s="27"/>
      <c r="L13" s="27"/>
      <c r="M13" s="39"/>
    </row>
    <row r="14" spans="1:14" s="68" customFormat="1" ht="38.25" hidden="1">
      <c r="A14" s="62" t="s">
        <v>33</v>
      </c>
      <c r="B14" s="122" t="s">
        <v>2</v>
      </c>
      <c r="C14" s="65" t="s">
        <v>6</v>
      </c>
      <c r="D14" s="65" t="s">
        <v>71</v>
      </c>
      <c r="E14" s="64">
        <f>SUM(E15:E16)</f>
        <v>0</v>
      </c>
      <c r="F14" s="64">
        <f>SUM(F15:F16)</f>
        <v>0</v>
      </c>
      <c r="G14" s="64">
        <f>SUM(G15:G16)</f>
        <v>0</v>
      </c>
      <c r="H14" s="64">
        <f>SUM(H15:H16)</f>
        <v>0</v>
      </c>
      <c r="I14" s="63" t="s">
        <v>37</v>
      </c>
      <c r="J14" s="65" t="s">
        <v>36</v>
      </c>
      <c r="K14" s="66" t="s">
        <v>29</v>
      </c>
      <c r="L14" s="66" t="s">
        <v>29</v>
      </c>
      <c r="M14" s="67"/>
    </row>
    <row r="15" spans="1:14" s="68" customFormat="1" ht="25.5" hidden="1">
      <c r="A15" s="69"/>
      <c r="B15" s="123"/>
      <c r="C15" s="72"/>
      <c r="D15" s="72"/>
      <c r="E15" s="71">
        <v>0</v>
      </c>
      <c r="F15" s="71">
        <v>0</v>
      </c>
      <c r="G15" s="71">
        <v>0</v>
      </c>
      <c r="H15" s="71">
        <v>0</v>
      </c>
      <c r="I15" s="70" t="s">
        <v>34</v>
      </c>
      <c r="J15" s="72" t="s">
        <v>35</v>
      </c>
      <c r="K15" s="73" t="s">
        <v>29</v>
      </c>
      <c r="L15" s="73" t="s">
        <v>29</v>
      </c>
      <c r="M15" s="74"/>
    </row>
    <row r="16" spans="1:14" s="68" customFormat="1" ht="26.25" hidden="1" thickBot="1">
      <c r="A16" s="69"/>
      <c r="B16" s="123"/>
      <c r="C16" s="72"/>
      <c r="D16" s="72"/>
      <c r="E16" s="71">
        <v>0</v>
      </c>
      <c r="F16" s="71">
        <v>0</v>
      </c>
      <c r="G16" s="71">
        <v>0</v>
      </c>
      <c r="H16" s="71">
        <v>0</v>
      </c>
      <c r="I16" s="70" t="s">
        <v>115</v>
      </c>
      <c r="J16" s="72" t="s">
        <v>43</v>
      </c>
      <c r="K16" s="73" t="s">
        <v>29</v>
      </c>
      <c r="L16" s="73" t="s">
        <v>29</v>
      </c>
      <c r="M16" s="74"/>
    </row>
    <row r="17" spans="1:13" ht="66" customHeight="1">
      <c r="A17" s="144" t="s">
        <v>70</v>
      </c>
      <c r="B17" s="146" t="s">
        <v>242</v>
      </c>
      <c r="C17" s="26" t="s">
        <v>1</v>
      </c>
      <c r="D17" s="26" t="s">
        <v>69</v>
      </c>
      <c r="E17" s="50">
        <f>SUM(E18:E23)+303</f>
        <v>303</v>
      </c>
      <c r="F17" s="50">
        <f>SUM(F18:F23)+303</f>
        <v>303</v>
      </c>
      <c r="G17" s="50">
        <f>SUM(G18:G23)+221.8</f>
        <v>221.8</v>
      </c>
      <c r="H17" s="50">
        <f>SUM(H18:H23)+81.2</f>
        <v>81.2</v>
      </c>
      <c r="I17" s="25" t="s">
        <v>163</v>
      </c>
      <c r="J17" s="26" t="s">
        <v>43</v>
      </c>
      <c r="K17" s="27" t="s">
        <v>164</v>
      </c>
      <c r="L17" s="27" t="s">
        <v>165</v>
      </c>
      <c r="M17" s="39" t="s">
        <v>203</v>
      </c>
    </row>
    <row r="18" spans="1:13" ht="69.599999999999994" customHeight="1">
      <c r="A18" s="175"/>
      <c r="B18" s="167"/>
      <c r="C18" s="18"/>
      <c r="D18" s="18"/>
      <c r="E18" s="71">
        <v>0</v>
      </c>
      <c r="F18" s="71">
        <v>0</v>
      </c>
      <c r="G18" s="71">
        <v>0</v>
      </c>
      <c r="H18" s="71">
        <v>0</v>
      </c>
      <c r="I18" s="17" t="s">
        <v>54</v>
      </c>
      <c r="J18" s="18" t="s">
        <v>116</v>
      </c>
      <c r="K18" s="19" t="s">
        <v>102</v>
      </c>
      <c r="L18" s="79">
        <v>206.5</v>
      </c>
      <c r="M18" s="78" t="s">
        <v>220</v>
      </c>
    </row>
    <row r="19" spans="1:13" ht="57" customHeight="1">
      <c r="A19" s="175"/>
      <c r="B19" s="167"/>
      <c r="C19" s="18"/>
      <c r="D19" s="18"/>
      <c r="E19" s="71">
        <v>0</v>
      </c>
      <c r="F19" s="71">
        <v>0</v>
      </c>
      <c r="G19" s="71">
        <v>0</v>
      </c>
      <c r="H19" s="71">
        <v>0</v>
      </c>
      <c r="I19" s="17" t="s">
        <v>221</v>
      </c>
      <c r="J19" s="18" t="s">
        <v>43</v>
      </c>
      <c r="K19" s="19" t="s">
        <v>49</v>
      </c>
      <c r="L19" s="19" t="s">
        <v>77</v>
      </c>
      <c r="M19" s="36" t="s">
        <v>222</v>
      </c>
    </row>
    <row r="20" spans="1:13" ht="106.5" customHeight="1">
      <c r="A20" s="175"/>
      <c r="B20" s="167"/>
      <c r="C20" s="18"/>
      <c r="D20" s="18"/>
      <c r="E20" s="71">
        <v>0</v>
      </c>
      <c r="F20" s="71">
        <v>0</v>
      </c>
      <c r="G20" s="71">
        <v>0</v>
      </c>
      <c r="H20" s="71">
        <v>0</v>
      </c>
      <c r="I20" s="17" t="s">
        <v>78</v>
      </c>
      <c r="J20" s="18" t="s">
        <v>43</v>
      </c>
      <c r="K20" s="19" t="s">
        <v>41</v>
      </c>
      <c r="L20" s="19" t="s">
        <v>30</v>
      </c>
      <c r="M20" s="36" t="s">
        <v>223</v>
      </c>
    </row>
    <row r="21" spans="1:13" ht="233.45" customHeight="1">
      <c r="A21" s="175"/>
      <c r="B21" s="167"/>
      <c r="C21" s="18"/>
      <c r="D21" s="18"/>
      <c r="E21" s="71">
        <v>0</v>
      </c>
      <c r="F21" s="71">
        <v>0</v>
      </c>
      <c r="G21" s="71">
        <v>0</v>
      </c>
      <c r="H21" s="71">
        <v>0</v>
      </c>
      <c r="I21" s="17" t="s">
        <v>117</v>
      </c>
      <c r="J21" s="18" t="s">
        <v>43</v>
      </c>
      <c r="K21" s="19" t="s">
        <v>53</v>
      </c>
      <c r="L21" s="79">
        <v>5</v>
      </c>
      <c r="M21" s="100" t="s">
        <v>224</v>
      </c>
    </row>
    <row r="22" spans="1:13" ht="96.95" customHeight="1">
      <c r="A22" s="175"/>
      <c r="B22" s="167"/>
      <c r="C22" s="18"/>
      <c r="D22" s="18"/>
      <c r="E22" s="71">
        <v>0</v>
      </c>
      <c r="F22" s="71">
        <v>0</v>
      </c>
      <c r="G22" s="71">
        <v>0</v>
      </c>
      <c r="H22" s="71">
        <v>0</v>
      </c>
      <c r="I22" s="17" t="s">
        <v>118</v>
      </c>
      <c r="J22" s="18" t="s">
        <v>55</v>
      </c>
      <c r="K22" s="19" t="s">
        <v>166</v>
      </c>
      <c r="L22" s="80">
        <v>194.2</v>
      </c>
      <c r="M22" s="36" t="s">
        <v>204</v>
      </c>
    </row>
    <row r="23" spans="1:13" ht="235.7" customHeight="1" thickBot="1">
      <c r="A23" s="176"/>
      <c r="B23" s="147"/>
      <c r="C23" s="18"/>
      <c r="D23" s="18"/>
      <c r="E23" s="71">
        <v>0</v>
      </c>
      <c r="F23" s="71">
        <v>0</v>
      </c>
      <c r="G23" s="71">
        <v>0</v>
      </c>
      <c r="H23" s="71">
        <v>0</v>
      </c>
      <c r="I23" s="17" t="s">
        <v>119</v>
      </c>
      <c r="J23" s="18" t="s">
        <v>43</v>
      </c>
      <c r="K23" s="19" t="s">
        <v>41</v>
      </c>
      <c r="L23" s="19" t="s">
        <v>41</v>
      </c>
      <c r="M23" s="36" t="s">
        <v>205</v>
      </c>
    </row>
    <row r="24" spans="1:13" s="68" customFormat="1" ht="26.25" hidden="1" thickBot="1">
      <c r="A24" s="62" t="s">
        <v>72</v>
      </c>
      <c r="B24" s="122" t="s">
        <v>73</v>
      </c>
      <c r="C24" s="65"/>
      <c r="D24" s="65"/>
      <c r="E24" s="81">
        <v>0</v>
      </c>
      <c r="F24" s="81">
        <v>0</v>
      </c>
      <c r="G24" s="81">
        <v>0</v>
      </c>
      <c r="H24" s="81">
        <v>0</v>
      </c>
      <c r="I24" s="63"/>
      <c r="J24" s="65"/>
      <c r="K24" s="66"/>
      <c r="L24" s="66"/>
      <c r="M24" s="67"/>
    </row>
    <row r="25" spans="1:13" s="68" customFormat="1" ht="25.5" hidden="1">
      <c r="A25" s="62" t="s">
        <v>74</v>
      </c>
      <c r="B25" s="122" t="s">
        <v>75</v>
      </c>
      <c r="C25" s="65"/>
      <c r="D25" s="65"/>
      <c r="E25" s="64">
        <f>SUM(E26:E27)</f>
        <v>0</v>
      </c>
      <c r="F25" s="64">
        <f>SUM(F26:F27)</f>
        <v>0</v>
      </c>
      <c r="G25" s="64">
        <f>SUM(G26:G27)</f>
        <v>0</v>
      </c>
      <c r="H25" s="64">
        <f>SUM(H26:H27)</f>
        <v>0</v>
      </c>
      <c r="I25" s="63" t="s">
        <v>76</v>
      </c>
      <c r="J25" s="65" t="s">
        <v>43</v>
      </c>
      <c r="K25" s="66" t="s">
        <v>29</v>
      </c>
      <c r="L25" s="66" t="s">
        <v>29</v>
      </c>
      <c r="M25" s="67"/>
    </row>
    <row r="26" spans="1:13" s="68" customFormat="1" ht="38.25" hidden="1">
      <c r="A26" s="69"/>
      <c r="B26" s="123"/>
      <c r="C26" s="72"/>
      <c r="D26" s="72"/>
      <c r="E26" s="71">
        <v>0</v>
      </c>
      <c r="F26" s="71">
        <v>0</v>
      </c>
      <c r="G26" s="71">
        <v>0</v>
      </c>
      <c r="H26" s="71">
        <v>0</v>
      </c>
      <c r="I26" s="70" t="s">
        <v>120</v>
      </c>
      <c r="J26" s="72" t="s">
        <v>43</v>
      </c>
      <c r="K26" s="73" t="s">
        <v>29</v>
      </c>
      <c r="L26" s="73" t="s">
        <v>29</v>
      </c>
      <c r="M26" s="74"/>
    </row>
    <row r="27" spans="1:13" s="68" customFormat="1" ht="26.25" hidden="1" thickBot="1">
      <c r="A27" s="69"/>
      <c r="B27" s="123"/>
      <c r="C27" s="72"/>
      <c r="D27" s="72"/>
      <c r="E27" s="71">
        <v>0</v>
      </c>
      <c r="F27" s="71">
        <v>0</v>
      </c>
      <c r="G27" s="71">
        <v>0</v>
      </c>
      <c r="H27" s="71">
        <v>0</v>
      </c>
      <c r="I27" s="70" t="s">
        <v>78</v>
      </c>
      <c r="J27" s="72" t="s">
        <v>43</v>
      </c>
      <c r="K27" s="73" t="s">
        <v>29</v>
      </c>
      <c r="L27" s="73" t="s">
        <v>29</v>
      </c>
      <c r="M27" s="74"/>
    </row>
    <row r="28" spans="1:13" s="68" customFormat="1" ht="1.7" customHeight="1" thickBot="1">
      <c r="A28" s="62" t="s">
        <v>79</v>
      </c>
      <c r="B28" s="122" t="s">
        <v>80</v>
      </c>
      <c r="C28" s="65"/>
      <c r="D28" s="65"/>
      <c r="E28" s="81">
        <v>0</v>
      </c>
      <c r="F28" s="81">
        <v>0</v>
      </c>
      <c r="G28" s="81">
        <v>0</v>
      </c>
      <c r="H28" s="81">
        <v>0</v>
      </c>
      <c r="I28" s="63" t="s">
        <v>81</v>
      </c>
      <c r="J28" s="65" t="s">
        <v>43</v>
      </c>
      <c r="K28" s="66" t="s">
        <v>29</v>
      </c>
      <c r="L28" s="66" t="s">
        <v>29</v>
      </c>
      <c r="M28" s="67"/>
    </row>
    <row r="29" spans="1:13">
      <c r="A29" s="144" t="s">
        <v>82</v>
      </c>
      <c r="B29" s="146" t="s">
        <v>243</v>
      </c>
      <c r="C29" s="26"/>
      <c r="D29" s="26"/>
      <c r="E29" s="50">
        <f>SUM(E30:E30)</f>
        <v>3</v>
      </c>
      <c r="F29" s="50">
        <f>SUM(F30:F30)</f>
        <v>3</v>
      </c>
      <c r="G29" s="50">
        <f>SUM(G30:G30)</f>
        <v>3</v>
      </c>
      <c r="H29" s="50">
        <f>SUM(H30:H30)</f>
        <v>0</v>
      </c>
      <c r="I29" s="150" t="s">
        <v>122</v>
      </c>
      <c r="J29" s="152" t="s">
        <v>36</v>
      </c>
      <c r="K29" s="195" t="s">
        <v>41</v>
      </c>
      <c r="L29" s="195" t="s">
        <v>30</v>
      </c>
      <c r="M29" s="193" t="s">
        <v>199</v>
      </c>
    </row>
    <row r="30" spans="1:13" ht="94.5" customHeight="1" thickBot="1">
      <c r="A30" s="145"/>
      <c r="B30" s="147"/>
      <c r="C30" s="18" t="s">
        <v>1</v>
      </c>
      <c r="D30" s="18" t="s">
        <v>69</v>
      </c>
      <c r="E30" s="35">
        <v>3</v>
      </c>
      <c r="F30" s="35">
        <v>3</v>
      </c>
      <c r="G30" s="35">
        <v>3</v>
      </c>
      <c r="H30" s="35">
        <v>0</v>
      </c>
      <c r="I30" s="151"/>
      <c r="J30" s="153"/>
      <c r="K30" s="196"/>
      <c r="L30" s="197"/>
      <c r="M30" s="194"/>
    </row>
    <row r="31" spans="1:13" ht="63.75" hidden="1">
      <c r="A31" s="62" t="s">
        <v>83</v>
      </c>
      <c r="B31" s="122" t="s">
        <v>5</v>
      </c>
      <c r="C31" s="65"/>
      <c r="D31" s="65"/>
      <c r="E31" s="64">
        <f>SUM(E32:E32)</f>
        <v>0</v>
      </c>
      <c r="F31" s="64">
        <f>SUM(F32:F32)</f>
        <v>0</v>
      </c>
      <c r="G31" s="64">
        <f>SUM(G32:G32)</f>
        <v>0</v>
      </c>
      <c r="H31" s="64">
        <f>SUM(H32:H32)</f>
        <v>0</v>
      </c>
      <c r="I31" s="63" t="s">
        <v>40</v>
      </c>
      <c r="J31" s="65" t="s">
        <v>36</v>
      </c>
      <c r="K31" s="66" t="s">
        <v>29</v>
      </c>
      <c r="L31" s="66" t="s">
        <v>29</v>
      </c>
      <c r="M31" s="67"/>
    </row>
    <row r="32" spans="1:13" ht="26.25" hidden="1" thickBot="1">
      <c r="A32" s="69"/>
      <c r="B32" s="123"/>
      <c r="C32" s="72"/>
      <c r="D32" s="72"/>
      <c r="E32" s="71">
        <v>0</v>
      </c>
      <c r="F32" s="71">
        <v>0</v>
      </c>
      <c r="G32" s="71">
        <v>0</v>
      </c>
      <c r="H32" s="71">
        <v>0</v>
      </c>
      <c r="I32" s="70" t="s">
        <v>42</v>
      </c>
      <c r="J32" s="72" t="s">
        <v>43</v>
      </c>
      <c r="K32" s="73" t="s">
        <v>29</v>
      </c>
      <c r="L32" s="73" t="s">
        <v>29</v>
      </c>
      <c r="M32" s="74"/>
    </row>
    <row r="33" spans="1:13" ht="25.5" hidden="1">
      <c r="A33" s="62" t="s">
        <v>84</v>
      </c>
      <c r="B33" s="122" t="s">
        <v>59</v>
      </c>
      <c r="C33" s="65" t="s">
        <v>6</v>
      </c>
      <c r="D33" s="65" t="s">
        <v>88</v>
      </c>
      <c r="E33" s="64">
        <f>SUM(E34:E34)</f>
        <v>0</v>
      </c>
      <c r="F33" s="64">
        <f>SUM(F34:F34)</f>
        <v>0</v>
      </c>
      <c r="G33" s="64">
        <f>SUM(G34:G34)</f>
        <v>0</v>
      </c>
      <c r="H33" s="64">
        <f>SUM(H34:H34)</f>
        <v>0</v>
      </c>
      <c r="I33" s="63" t="s">
        <v>85</v>
      </c>
      <c r="J33" s="65" t="s">
        <v>43</v>
      </c>
      <c r="K33" s="66" t="s">
        <v>29</v>
      </c>
      <c r="L33" s="66" t="s">
        <v>29</v>
      </c>
      <c r="M33" s="67"/>
    </row>
    <row r="34" spans="1:13" ht="13.5" hidden="1" thickBot="1">
      <c r="A34" s="69"/>
      <c r="B34" s="123"/>
      <c r="C34" s="72"/>
      <c r="D34" s="72"/>
      <c r="E34" s="71">
        <v>0</v>
      </c>
      <c r="F34" s="71">
        <v>0</v>
      </c>
      <c r="G34" s="71">
        <v>0</v>
      </c>
      <c r="H34" s="71">
        <v>0</v>
      </c>
      <c r="I34" s="70" t="s">
        <v>60</v>
      </c>
      <c r="J34" s="72" t="s">
        <v>43</v>
      </c>
      <c r="K34" s="73" t="s">
        <v>29</v>
      </c>
      <c r="L34" s="73" t="s">
        <v>29</v>
      </c>
      <c r="M34" s="74"/>
    </row>
    <row r="35" spans="1:13">
      <c r="A35" s="144" t="s">
        <v>86</v>
      </c>
      <c r="B35" s="146" t="s">
        <v>8</v>
      </c>
      <c r="C35" s="26"/>
      <c r="D35" s="26"/>
      <c r="E35" s="50">
        <f>SUM(E36:E38)</f>
        <v>103</v>
      </c>
      <c r="F35" s="50">
        <f>SUM(F36:F38)</f>
        <v>103</v>
      </c>
      <c r="G35" s="50">
        <f>SUM(G36:G38)</f>
        <v>65.3</v>
      </c>
      <c r="H35" s="50">
        <f>SUM(H36:H38)</f>
        <v>37.700000000000003</v>
      </c>
      <c r="I35" s="150" t="s">
        <v>123</v>
      </c>
      <c r="J35" s="152" t="s">
        <v>28</v>
      </c>
      <c r="K35" s="154" t="s">
        <v>63</v>
      </c>
      <c r="L35" s="154" t="s">
        <v>63</v>
      </c>
      <c r="M35" s="148" t="s">
        <v>212</v>
      </c>
    </row>
    <row r="36" spans="1:13">
      <c r="A36" s="166"/>
      <c r="B36" s="167"/>
      <c r="C36" s="18" t="s">
        <v>6</v>
      </c>
      <c r="D36" s="18" t="s">
        <v>71</v>
      </c>
      <c r="E36" s="35">
        <v>15.5</v>
      </c>
      <c r="F36" s="35">
        <v>15.5</v>
      </c>
      <c r="G36" s="35">
        <v>9.8000000000000007</v>
      </c>
      <c r="H36" s="35">
        <v>5.7</v>
      </c>
      <c r="I36" s="172"/>
      <c r="J36" s="199"/>
      <c r="K36" s="198"/>
      <c r="L36" s="198"/>
      <c r="M36" s="192"/>
    </row>
    <row r="37" spans="1:13">
      <c r="A37" s="166"/>
      <c r="B37" s="167"/>
      <c r="C37" s="18" t="s">
        <v>14</v>
      </c>
      <c r="D37" s="18" t="s">
        <v>94</v>
      </c>
      <c r="E37" s="35">
        <v>3.7</v>
      </c>
      <c r="F37" s="35">
        <v>3.7</v>
      </c>
      <c r="G37" s="35">
        <v>3.7</v>
      </c>
      <c r="H37" s="35">
        <v>0</v>
      </c>
      <c r="I37" s="172"/>
      <c r="J37" s="199"/>
      <c r="K37" s="198"/>
      <c r="L37" s="198"/>
      <c r="M37" s="192"/>
    </row>
    <row r="38" spans="1:13" ht="21.75" customHeight="1" thickBot="1">
      <c r="A38" s="145"/>
      <c r="B38" s="147"/>
      <c r="C38" s="18" t="s">
        <v>4</v>
      </c>
      <c r="D38" s="18" t="s">
        <v>87</v>
      </c>
      <c r="E38" s="35">
        <v>83.8</v>
      </c>
      <c r="F38" s="35">
        <v>83.8</v>
      </c>
      <c r="G38" s="35">
        <v>51.8</v>
      </c>
      <c r="H38" s="35">
        <v>32</v>
      </c>
      <c r="I38" s="151"/>
      <c r="J38" s="153"/>
      <c r="K38" s="155"/>
      <c r="L38" s="155"/>
      <c r="M38" s="149"/>
    </row>
    <row r="39" spans="1:13" s="68" customFormat="1" ht="64.5" hidden="1" thickBot="1">
      <c r="A39" s="62" t="s">
        <v>89</v>
      </c>
      <c r="B39" s="122" t="s">
        <v>7</v>
      </c>
      <c r="C39" s="65"/>
      <c r="D39" s="65"/>
      <c r="E39" s="81">
        <v>0</v>
      </c>
      <c r="F39" s="81">
        <v>0</v>
      </c>
      <c r="G39" s="81">
        <v>0</v>
      </c>
      <c r="H39" s="81">
        <v>0</v>
      </c>
      <c r="I39" s="63" t="s">
        <v>62</v>
      </c>
      <c r="J39" s="65" t="s">
        <v>28</v>
      </c>
      <c r="K39" s="66" t="s">
        <v>29</v>
      </c>
      <c r="L39" s="66" t="s">
        <v>29</v>
      </c>
      <c r="M39" s="67"/>
    </row>
    <row r="40" spans="1:13" s="68" customFormat="1" ht="39" hidden="1" thickBot="1">
      <c r="A40" s="62" t="s">
        <v>90</v>
      </c>
      <c r="B40" s="122" t="s">
        <v>124</v>
      </c>
      <c r="C40" s="65"/>
      <c r="D40" s="65"/>
      <c r="E40" s="81">
        <v>0</v>
      </c>
      <c r="F40" s="81">
        <v>0</v>
      </c>
      <c r="G40" s="81">
        <v>0</v>
      </c>
      <c r="H40" s="81">
        <v>0</v>
      </c>
      <c r="I40" s="63" t="s">
        <v>91</v>
      </c>
      <c r="J40" s="65" t="s">
        <v>43</v>
      </c>
      <c r="K40" s="66" t="s">
        <v>29</v>
      </c>
      <c r="L40" s="66" t="s">
        <v>29</v>
      </c>
      <c r="M40" s="67"/>
    </row>
    <row r="41" spans="1:13" s="68" customFormat="1" ht="39" hidden="1" thickBot="1">
      <c r="A41" s="62" t="s">
        <v>125</v>
      </c>
      <c r="B41" s="122" t="s">
        <v>126</v>
      </c>
      <c r="C41" s="65"/>
      <c r="D41" s="65"/>
      <c r="E41" s="81">
        <v>0</v>
      </c>
      <c r="F41" s="81">
        <v>0</v>
      </c>
      <c r="G41" s="81">
        <v>0</v>
      </c>
      <c r="H41" s="81">
        <v>0</v>
      </c>
      <c r="I41" s="63" t="s">
        <v>127</v>
      </c>
      <c r="J41" s="65" t="s">
        <v>43</v>
      </c>
      <c r="K41" s="66" t="s">
        <v>29</v>
      </c>
      <c r="L41" s="66" t="s">
        <v>29</v>
      </c>
      <c r="M41" s="67"/>
    </row>
    <row r="42" spans="1:13" ht="98.25" customHeight="1" thickBot="1">
      <c r="A42" s="24" t="s">
        <v>167</v>
      </c>
      <c r="B42" s="122" t="s">
        <v>168</v>
      </c>
      <c r="C42" s="26" t="s">
        <v>1</v>
      </c>
      <c r="D42" s="26" t="s">
        <v>69</v>
      </c>
      <c r="E42" s="40">
        <v>10</v>
      </c>
      <c r="F42" s="40">
        <v>10</v>
      </c>
      <c r="G42" s="40">
        <v>9</v>
      </c>
      <c r="H42" s="40">
        <v>1</v>
      </c>
      <c r="I42" s="25" t="s">
        <v>169</v>
      </c>
      <c r="J42" s="26" t="s">
        <v>43</v>
      </c>
      <c r="K42" s="27" t="s">
        <v>41</v>
      </c>
      <c r="L42" s="27" t="s">
        <v>41</v>
      </c>
      <c r="M42" s="39" t="s">
        <v>206</v>
      </c>
    </row>
    <row r="43" spans="1:13" ht="26.25" thickBot="1">
      <c r="A43" s="24" t="s">
        <v>38</v>
      </c>
      <c r="B43" s="122" t="s">
        <v>92</v>
      </c>
      <c r="C43" s="26"/>
      <c r="D43" s="26"/>
      <c r="E43" s="50">
        <f>E44+E45+E46+E48+E49+E51</f>
        <v>176</v>
      </c>
      <c r="F43" s="50">
        <f>F44+F45+F46+F48+F49+F51</f>
        <v>150</v>
      </c>
      <c r="G43" s="50">
        <f>G44+G45+G46+G48+G49+G51</f>
        <v>150</v>
      </c>
      <c r="H43" s="50">
        <f>H44+H45+H46+H48+H49+H51</f>
        <v>0</v>
      </c>
      <c r="I43" s="25"/>
      <c r="J43" s="26"/>
      <c r="K43" s="27"/>
      <c r="L43" s="27"/>
      <c r="M43" s="39"/>
    </row>
    <row r="44" spans="1:13" ht="69" customHeight="1" thickBot="1">
      <c r="A44" s="107" t="s">
        <v>39</v>
      </c>
      <c r="B44" s="124" t="s">
        <v>3</v>
      </c>
      <c r="C44" s="103" t="s">
        <v>6</v>
      </c>
      <c r="D44" s="103" t="s">
        <v>71</v>
      </c>
      <c r="E44" s="108">
        <v>150</v>
      </c>
      <c r="F44" s="108">
        <v>150</v>
      </c>
      <c r="G44" s="108">
        <v>150</v>
      </c>
      <c r="H44" s="108">
        <v>0</v>
      </c>
      <c r="I44" s="102" t="s">
        <v>170</v>
      </c>
      <c r="J44" s="103" t="s">
        <v>28</v>
      </c>
      <c r="K44" s="104" t="s">
        <v>171</v>
      </c>
      <c r="L44" s="104" t="s">
        <v>49</v>
      </c>
      <c r="M44" s="105" t="s">
        <v>200</v>
      </c>
    </row>
    <row r="45" spans="1:13" ht="64.5" hidden="1" thickBot="1">
      <c r="A45" s="62" t="s">
        <v>93</v>
      </c>
      <c r="B45" s="122" t="s">
        <v>64</v>
      </c>
      <c r="C45" s="65"/>
      <c r="D45" s="65"/>
      <c r="E45" s="81">
        <v>0</v>
      </c>
      <c r="F45" s="81">
        <v>0</v>
      </c>
      <c r="G45" s="81">
        <v>0</v>
      </c>
      <c r="H45" s="81">
        <v>0</v>
      </c>
      <c r="I45" s="63" t="s">
        <v>128</v>
      </c>
      <c r="J45" s="65" t="s">
        <v>28</v>
      </c>
      <c r="K45" s="66" t="s">
        <v>29</v>
      </c>
      <c r="L45" s="66" t="s">
        <v>29</v>
      </c>
      <c r="M45" s="39"/>
    </row>
    <row r="46" spans="1:13" ht="40.5" customHeight="1">
      <c r="A46" s="156" t="s">
        <v>95</v>
      </c>
      <c r="B46" s="159" t="s">
        <v>65</v>
      </c>
      <c r="C46" s="103"/>
      <c r="D46" s="103"/>
      <c r="E46" s="101">
        <f>SUM(E47:E47)</f>
        <v>26</v>
      </c>
      <c r="F46" s="101">
        <f>SUM(F47:F47)</f>
        <v>0</v>
      </c>
      <c r="G46" s="101">
        <f>SUM(G47:G47)</f>
        <v>0</v>
      </c>
      <c r="H46" s="101">
        <f>SUM(H47:H47)</f>
        <v>0</v>
      </c>
      <c r="I46" s="109" t="s">
        <v>129</v>
      </c>
      <c r="J46" s="110" t="s">
        <v>43</v>
      </c>
      <c r="K46" s="111" t="s">
        <v>41</v>
      </c>
      <c r="L46" s="111" t="s">
        <v>41</v>
      </c>
      <c r="M46" s="99" t="s">
        <v>207</v>
      </c>
    </row>
    <row r="47" spans="1:13" ht="93" customHeight="1" thickBot="1">
      <c r="A47" s="158"/>
      <c r="B47" s="161"/>
      <c r="C47" s="83" t="s">
        <v>6</v>
      </c>
      <c r="D47" s="83" t="s">
        <v>71</v>
      </c>
      <c r="E47" s="106">
        <v>26</v>
      </c>
      <c r="F47" s="106">
        <v>0</v>
      </c>
      <c r="G47" s="106">
        <v>0</v>
      </c>
      <c r="H47" s="106">
        <v>0</v>
      </c>
      <c r="I47" s="82" t="s">
        <v>172</v>
      </c>
      <c r="J47" s="83" t="s">
        <v>43</v>
      </c>
      <c r="K47" s="84" t="s">
        <v>29</v>
      </c>
      <c r="L47" s="84" t="s">
        <v>29</v>
      </c>
      <c r="M47" s="85" t="s">
        <v>213</v>
      </c>
    </row>
    <row r="48" spans="1:13" ht="51.75" hidden="1" thickBot="1">
      <c r="A48" s="62" t="s">
        <v>130</v>
      </c>
      <c r="B48" s="122" t="s">
        <v>131</v>
      </c>
      <c r="C48" s="65"/>
      <c r="D48" s="65"/>
      <c r="E48" s="81">
        <v>0</v>
      </c>
      <c r="F48" s="81">
        <v>0</v>
      </c>
      <c r="G48" s="81">
        <v>0</v>
      </c>
      <c r="H48" s="81">
        <v>0</v>
      </c>
      <c r="I48" s="63" t="s">
        <v>132</v>
      </c>
      <c r="J48" s="65" t="s">
        <v>43</v>
      </c>
      <c r="K48" s="66" t="s">
        <v>29</v>
      </c>
      <c r="L48" s="66" t="s">
        <v>29</v>
      </c>
      <c r="M48" s="39"/>
    </row>
    <row r="49" spans="1:13" ht="51" hidden="1">
      <c r="A49" s="62" t="s">
        <v>133</v>
      </c>
      <c r="B49" s="122" t="s">
        <v>134</v>
      </c>
      <c r="C49" s="65"/>
      <c r="D49" s="65"/>
      <c r="E49" s="64">
        <f>SUM(E50:E50)</f>
        <v>0</v>
      </c>
      <c r="F49" s="64">
        <f>SUM(F50:F50)</f>
        <v>0</v>
      </c>
      <c r="G49" s="64">
        <f>SUM(G50:G50)</f>
        <v>0</v>
      </c>
      <c r="H49" s="64">
        <f>SUM(H50:H50)</f>
        <v>0</v>
      </c>
      <c r="I49" s="63" t="s">
        <v>173</v>
      </c>
      <c r="J49" s="65" t="s">
        <v>43</v>
      </c>
      <c r="K49" s="66" t="s">
        <v>29</v>
      </c>
      <c r="L49" s="66" t="s">
        <v>29</v>
      </c>
      <c r="M49" s="39"/>
    </row>
    <row r="50" spans="1:13" ht="13.5" hidden="1" thickBot="1">
      <c r="A50" s="69"/>
      <c r="B50" s="123"/>
      <c r="C50" s="72"/>
      <c r="D50" s="72"/>
      <c r="E50" s="71">
        <v>0</v>
      </c>
      <c r="F50" s="71">
        <v>0</v>
      </c>
      <c r="G50" s="71">
        <v>0</v>
      </c>
      <c r="H50" s="71">
        <v>0</v>
      </c>
      <c r="I50" s="70" t="s">
        <v>174</v>
      </c>
      <c r="J50" s="72" t="s">
        <v>28</v>
      </c>
      <c r="K50" s="73" t="s">
        <v>29</v>
      </c>
      <c r="L50" s="73" t="s">
        <v>29</v>
      </c>
      <c r="M50" s="36"/>
    </row>
    <row r="51" spans="1:13" ht="13.5" hidden="1" thickBot="1">
      <c r="A51" s="62" t="s">
        <v>175</v>
      </c>
      <c r="B51" s="122" t="s">
        <v>176</v>
      </c>
      <c r="C51" s="65"/>
      <c r="D51" s="65"/>
      <c r="E51" s="81">
        <v>0</v>
      </c>
      <c r="F51" s="81">
        <v>0</v>
      </c>
      <c r="G51" s="81">
        <v>0</v>
      </c>
      <c r="H51" s="81">
        <v>0</v>
      </c>
      <c r="I51" s="63"/>
      <c r="J51" s="65"/>
      <c r="K51" s="66"/>
      <c r="L51" s="66"/>
      <c r="M51" s="39"/>
    </row>
    <row r="52" spans="1:13" ht="26.25" thickBot="1">
      <c r="A52" s="20" t="s">
        <v>44</v>
      </c>
      <c r="B52" s="121" t="s">
        <v>177</v>
      </c>
      <c r="C52" s="22"/>
      <c r="D52" s="22"/>
      <c r="E52" s="37">
        <f>SUM(E53:E53)</f>
        <v>1213.4000000000001</v>
      </c>
      <c r="F52" s="37">
        <f>SUM(F53:F53)</f>
        <v>986.4</v>
      </c>
      <c r="G52" s="37">
        <f>SUM(G53:G53)</f>
        <v>832.4</v>
      </c>
      <c r="H52" s="37">
        <f>SUM(H53:H53)</f>
        <v>154</v>
      </c>
      <c r="I52" s="21"/>
      <c r="J52" s="22"/>
      <c r="K52" s="23"/>
      <c r="L52" s="23"/>
      <c r="M52" s="38"/>
    </row>
    <row r="53" spans="1:13" ht="41.25" customHeight="1" thickBot="1">
      <c r="A53" s="24" t="s">
        <v>45</v>
      </c>
      <c r="B53" s="122" t="s">
        <v>178</v>
      </c>
      <c r="C53" s="26"/>
      <c r="D53" s="26"/>
      <c r="E53" s="50">
        <f>E54+E63+E66+E69+E74+E76+E77+E78+E80</f>
        <v>1213.4000000000001</v>
      </c>
      <c r="F53" s="50">
        <f>F54+F63+F66+F69+F74+F76+F77+F78+F80</f>
        <v>986.4</v>
      </c>
      <c r="G53" s="50">
        <f>G54+G63+G66+G69+G74+G76+G77+G78+G80</f>
        <v>832.4</v>
      </c>
      <c r="H53" s="50">
        <f>H54+H63+H66+H69+H74+H76+H77+H78+H80</f>
        <v>154</v>
      </c>
      <c r="I53" s="25"/>
      <c r="J53" s="26"/>
      <c r="K53" s="27"/>
      <c r="L53" s="27"/>
      <c r="M53" s="39"/>
    </row>
    <row r="54" spans="1:13" ht="333.75" customHeight="1">
      <c r="A54" s="144" t="s">
        <v>47</v>
      </c>
      <c r="B54" s="146" t="s">
        <v>96</v>
      </c>
      <c r="C54" s="26"/>
      <c r="D54" s="26"/>
      <c r="E54" s="50">
        <f>SUM(E55:E62)</f>
        <v>572.70000000000005</v>
      </c>
      <c r="F54" s="50">
        <f>SUM(F55:F62)</f>
        <v>608.70000000000005</v>
      </c>
      <c r="G54" s="50">
        <f>SUM(G55:G62)</f>
        <v>511.6</v>
      </c>
      <c r="H54" s="50">
        <f>SUM(H55:H62)</f>
        <v>97.1</v>
      </c>
      <c r="I54" s="25" t="s">
        <v>225</v>
      </c>
      <c r="J54" s="26" t="s">
        <v>43</v>
      </c>
      <c r="K54" s="93" t="s">
        <v>30</v>
      </c>
      <c r="L54" s="93" t="s">
        <v>77</v>
      </c>
      <c r="M54" s="39" t="s">
        <v>226</v>
      </c>
    </row>
    <row r="55" spans="1:13" ht="204" customHeight="1">
      <c r="A55" s="166"/>
      <c r="B55" s="167"/>
      <c r="C55" s="18" t="s">
        <v>6</v>
      </c>
      <c r="D55" s="18" t="s">
        <v>71</v>
      </c>
      <c r="E55" s="35">
        <v>0</v>
      </c>
      <c r="F55" s="35">
        <v>19.2</v>
      </c>
      <c r="G55" s="35">
        <v>19.2</v>
      </c>
      <c r="H55" s="35">
        <v>0</v>
      </c>
      <c r="I55" s="17" t="s">
        <v>98</v>
      </c>
      <c r="J55" s="18" t="s">
        <v>43</v>
      </c>
      <c r="K55" s="19" t="s">
        <v>49</v>
      </c>
      <c r="L55" s="19" t="s">
        <v>49</v>
      </c>
      <c r="M55" s="36" t="s">
        <v>208</v>
      </c>
    </row>
    <row r="56" spans="1:13" ht="76.5">
      <c r="A56" s="166"/>
      <c r="B56" s="167"/>
      <c r="C56" s="18" t="s">
        <v>1</v>
      </c>
      <c r="D56" s="18" t="s">
        <v>69</v>
      </c>
      <c r="E56" s="35">
        <v>572.70000000000005</v>
      </c>
      <c r="F56" s="35">
        <v>589.5</v>
      </c>
      <c r="G56" s="35">
        <v>492.4</v>
      </c>
      <c r="H56" s="35">
        <v>97.1</v>
      </c>
      <c r="I56" s="17" t="s">
        <v>99</v>
      </c>
      <c r="J56" s="18" t="s">
        <v>43</v>
      </c>
      <c r="K56" s="19" t="s">
        <v>179</v>
      </c>
      <c r="L56" s="19" t="s">
        <v>100</v>
      </c>
      <c r="M56" s="36" t="s">
        <v>209</v>
      </c>
    </row>
    <row r="57" spans="1:13" ht="212.25" customHeight="1">
      <c r="A57" s="166"/>
      <c r="B57" s="167"/>
      <c r="C57" s="18"/>
      <c r="D57" s="18"/>
      <c r="E57" s="71">
        <v>0</v>
      </c>
      <c r="F57" s="71">
        <v>0</v>
      </c>
      <c r="G57" s="71">
        <v>0</v>
      </c>
      <c r="H57" s="71">
        <v>0</v>
      </c>
      <c r="I57" s="17" t="s">
        <v>101</v>
      </c>
      <c r="J57" s="18" t="s">
        <v>43</v>
      </c>
      <c r="K57" s="19" t="s">
        <v>49</v>
      </c>
      <c r="L57" s="19" t="s">
        <v>49</v>
      </c>
      <c r="M57" s="94" t="s">
        <v>227</v>
      </c>
    </row>
    <row r="58" spans="1:13" ht="219" customHeight="1">
      <c r="A58" s="166"/>
      <c r="B58" s="167"/>
      <c r="C58" s="18"/>
      <c r="D58" s="18"/>
      <c r="E58" s="71">
        <v>0</v>
      </c>
      <c r="F58" s="71">
        <v>0</v>
      </c>
      <c r="G58" s="71">
        <v>0</v>
      </c>
      <c r="H58" s="71">
        <v>0</v>
      </c>
      <c r="I58" s="17" t="s">
        <v>228</v>
      </c>
      <c r="J58" s="18" t="s">
        <v>43</v>
      </c>
      <c r="K58" s="19" t="s">
        <v>30</v>
      </c>
      <c r="L58" s="19" t="s">
        <v>58</v>
      </c>
      <c r="M58" s="36" t="s">
        <v>229</v>
      </c>
    </row>
    <row r="59" spans="1:13" ht="261" customHeight="1">
      <c r="A59" s="166"/>
      <c r="B59" s="167"/>
      <c r="C59" s="18"/>
      <c r="D59" s="18"/>
      <c r="E59" s="71">
        <v>0</v>
      </c>
      <c r="F59" s="71">
        <v>0</v>
      </c>
      <c r="G59" s="71">
        <v>0</v>
      </c>
      <c r="H59" s="71">
        <v>0</v>
      </c>
      <c r="I59" s="17" t="s">
        <v>180</v>
      </c>
      <c r="J59" s="18" t="s">
        <v>43</v>
      </c>
      <c r="K59" s="19" t="s">
        <v>30</v>
      </c>
      <c r="L59" s="19" t="s">
        <v>53</v>
      </c>
      <c r="M59" s="36" t="s">
        <v>230</v>
      </c>
    </row>
    <row r="60" spans="1:13" ht="48" customHeight="1">
      <c r="A60" s="166"/>
      <c r="B60" s="167"/>
      <c r="C60" s="18"/>
      <c r="D60" s="18"/>
      <c r="E60" s="71">
        <v>0</v>
      </c>
      <c r="F60" s="71">
        <v>0</v>
      </c>
      <c r="G60" s="71">
        <v>0</v>
      </c>
      <c r="H60" s="71">
        <v>0</v>
      </c>
      <c r="I60" s="17" t="s">
        <v>97</v>
      </c>
      <c r="J60" s="18" t="s">
        <v>43</v>
      </c>
      <c r="K60" s="19" t="s">
        <v>41</v>
      </c>
      <c r="L60" s="19" t="s">
        <v>41</v>
      </c>
      <c r="M60" s="36" t="s">
        <v>214</v>
      </c>
    </row>
    <row r="61" spans="1:13" ht="105.75" customHeight="1">
      <c r="A61" s="166"/>
      <c r="B61" s="167"/>
      <c r="C61" s="18"/>
      <c r="D61" s="18"/>
      <c r="E61" s="71">
        <v>0</v>
      </c>
      <c r="F61" s="71">
        <v>0</v>
      </c>
      <c r="G61" s="71">
        <v>0</v>
      </c>
      <c r="H61" s="71">
        <v>0</v>
      </c>
      <c r="I61" s="17" t="s">
        <v>144</v>
      </c>
      <c r="J61" s="18" t="s">
        <v>36</v>
      </c>
      <c r="K61" s="19" t="s">
        <v>181</v>
      </c>
      <c r="L61" s="96">
        <v>341</v>
      </c>
      <c r="M61" s="97" t="s">
        <v>231</v>
      </c>
    </row>
    <row r="62" spans="1:13" ht="53.25" customHeight="1" thickBot="1">
      <c r="A62" s="145"/>
      <c r="B62" s="147"/>
      <c r="C62" s="18"/>
      <c r="D62" s="18"/>
      <c r="E62" s="71">
        <v>0</v>
      </c>
      <c r="F62" s="71">
        <v>0</v>
      </c>
      <c r="G62" s="71">
        <v>0</v>
      </c>
      <c r="H62" s="71">
        <v>0</v>
      </c>
      <c r="I62" s="17" t="s">
        <v>145</v>
      </c>
      <c r="J62" s="18" t="s">
        <v>36</v>
      </c>
      <c r="K62" s="19" t="s">
        <v>182</v>
      </c>
      <c r="L62" s="96">
        <v>3079</v>
      </c>
      <c r="M62" s="94" t="s">
        <v>232</v>
      </c>
    </row>
    <row r="63" spans="1:13" ht="255" customHeight="1">
      <c r="A63" s="144" t="s">
        <v>48</v>
      </c>
      <c r="B63" s="146" t="s">
        <v>135</v>
      </c>
      <c r="C63" s="26" t="s">
        <v>1</v>
      </c>
      <c r="D63" s="26" t="s">
        <v>69</v>
      </c>
      <c r="E63" s="50">
        <f>SUM(E64:E65)+125</f>
        <v>125</v>
      </c>
      <c r="F63" s="50">
        <f>SUM(F64:F65)+125</f>
        <v>125</v>
      </c>
      <c r="G63" s="50">
        <f>SUM(G64:G65)+125</f>
        <v>125</v>
      </c>
      <c r="H63" s="50">
        <f>SUM(H64:H65)</f>
        <v>0</v>
      </c>
      <c r="I63" s="25" t="s">
        <v>183</v>
      </c>
      <c r="J63" s="26" t="s">
        <v>43</v>
      </c>
      <c r="K63" s="27" t="s">
        <v>49</v>
      </c>
      <c r="L63" s="27" t="s">
        <v>137</v>
      </c>
      <c r="M63" s="132" t="s">
        <v>248</v>
      </c>
    </row>
    <row r="64" spans="1:13" ht="80.45" customHeight="1">
      <c r="A64" s="166"/>
      <c r="B64" s="167"/>
      <c r="C64" s="18"/>
      <c r="D64" s="18"/>
      <c r="E64" s="71">
        <v>0</v>
      </c>
      <c r="F64" s="71">
        <v>0</v>
      </c>
      <c r="G64" s="71">
        <v>0</v>
      </c>
      <c r="H64" s="71">
        <v>0</v>
      </c>
      <c r="I64" s="17" t="s">
        <v>184</v>
      </c>
      <c r="J64" s="18" t="s">
        <v>43</v>
      </c>
      <c r="K64" s="19" t="s">
        <v>61</v>
      </c>
      <c r="L64" s="19" t="s">
        <v>61</v>
      </c>
      <c r="M64" s="36" t="s">
        <v>233</v>
      </c>
    </row>
    <row r="65" spans="1:14" ht="122.25" customHeight="1" thickBot="1">
      <c r="A65" s="145"/>
      <c r="B65" s="147"/>
      <c r="C65" s="18"/>
      <c r="D65" s="18"/>
      <c r="E65" s="71">
        <v>0</v>
      </c>
      <c r="F65" s="71">
        <v>0</v>
      </c>
      <c r="G65" s="71">
        <v>0</v>
      </c>
      <c r="H65" s="71">
        <v>0</v>
      </c>
      <c r="I65" s="17" t="s">
        <v>185</v>
      </c>
      <c r="J65" s="18" t="s">
        <v>43</v>
      </c>
      <c r="K65" s="19" t="s">
        <v>138</v>
      </c>
      <c r="L65" s="80">
        <v>437</v>
      </c>
      <c r="M65" s="97" t="s">
        <v>215</v>
      </c>
    </row>
    <row r="66" spans="1:14" ht="81" customHeight="1">
      <c r="A66" s="156" t="s">
        <v>50</v>
      </c>
      <c r="B66" s="159" t="s">
        <v>103</v>
      </c>
      <c r="C66" s="103"/>
      <c r="D66" s="103"/>
      <c r="E66" s="101">
        <f>SUM(E67:E68)</f>
        <v>37.4</v>
      </c>
      <c r="F66" s="101">
        <f>SUM(F67:F68)</f>
        <v>1.3</v>
      </c>
      <c r="G66" s="101">
        <f>SUM(G67:G68)</f>
        <v>0</v>
      </c>
      <c r="H66" s="101">
        <f>SUM(H67:H68)</f>
        <v>1.3</v>
      </c>
      <c r="I66" s="102" t="s">
        <v>104</v>
      </c>
      <c r="J66" s="103" t="s">
        <v>43</v>
      </c>
      <c r="K66" s="104" t="s">
        <v>29</v>
      </c>
      <c r="L66" s="104" t="s">
        <v>29</v>
      </c>
      <c r="M66" s="105" t="s">
        <v>234</v>
      </c>
    </row>
    <row r="67" spans="1:14">
      <c r="A67" s="157"/>
      <c r="B67" s="160"/>
      <c r="C67" s="83" t="s">
        <v>6</v>
      </c>
      <c r="D67" s="83" t="s">
        <v>71</v>
      </c>
      <c r="E67" s="106">
        <v>19.2</v>
      </c>
      <c r="F67" s="106">
        <v>0</v>
      </c>
      <c r="G67" s="106">
        <v>0</v>
      </c>
      <c r="H67" s="106">
        <v>0</v>
      </c>
      <c r="I67" s="162" t="s">
        <v>105</v>
      </c>
      <c r="J67" s="168" t="s">
        <v>43</v>
      </c>
      <c r="K67" s="170" t="s">
        <v>29</v>
      </c>
      <c r="L67" s="170" t="s">
        <v>29</v>
      </c>
      <c r="M67" s="164" t="s">
        <v>235</v>
      </c>
    </row>
    <row r="68" spans="1:14" ht="68.25" customHeight="1" thickBot="1">
      <c r="A68" s="158"/>
      <c r="B68" s="161"/>
      <c r="C68" s="83" t="s">
        <v>1</v>
      </c>
      <c r="D68" s="83" t="s">
        <v>69</v>
      </c>
      <c r="E68" s="106">
        <v>18.2</v>
      </c>
      <c r="F68" s="106">
        <v>1.3</v>
      </c>
      <c r="G68" s="106"/>
      <c r="H68" s="106">
        <v>1.3</v>
      </c>
      <c r="I68" s="163"/>
      <c r="J68" s="169"/>
      <c r="K68" s="171"/>
      <c r="L68" s="171"/>
      <c r="M68" s="165"/>
    </row>
    <row r="69" spans="1:14" ht="54.75" customHeight="1">
      <c r="A69" s="144" t="s">
        <v>52</v>
      </c>
      <c r="B69" s="146" t="s">
        <v>139</v>
      </c>
      <c r="C69" s="26"/>
      <c r="D69" s="26"/>
      <c r="E69" s="50">
        <f>SUM(E70:E73)</f>
        <v>275</v>
      </c>
      <c r="F69" s="50">
        <f>SUM(F70:F73)</f>
        <v>102.2</v>
      </c>
      <c r="G69" s="50">
        <f>SUM(G70:G73)</f>
        <v>78.7</v>
      </c>
      <c r="H69" s="50">
        <f>SUM(H70:H73)</f>
        <v>23.5</v>
      </c>
      <c r="I69" s="25" t="s">
        <v>107</v>
      </c>
      <c r="J69" s="26" t="s">
        <v>43</v>
      </c>
      <c r="K69" s="27" t="s">
        <v>51</v>
      </c>
      <c r="L69" s="27" t="s">
        <v>51</v>
      </c>
      <c r="M69" s="39" t="s">
        <v>216</v>
      </c>
    </row>
    <row r="70" spans="1:14" ht="213.75" customHeight="1">
      <c r="A70" s="166"/>
      <c r="B70" s="167"/>
      <c r="C70" s="18" t="s">
        <v>1</v>
      </c>
      <c r="D70" s="18" t="s">
        <v>69</v>
      </c>
      <c r="E70" s="35">
        <v>203</v>
      </c>
      <c r="F70" s="35">
        <v>102.2</v>
      </c>
      <c r="G70" s="35">
        <v>78.7</v>
      </c>
      <c r="H70" s="35">
        <v>23.5</v>
      </c>
      <c r="I70" s="129" t="s">
        <v>140</v>
      </c>
      <c r="J70" s="92" t="s">
        <v>43</v>
      </c>
      <c r="K70" s="130" t="s">
        <v>49</v>
      </c>
      <c r="L70" s="130" t="s">
        <v>58</v>
      </c>
      <c r="M70" s="97" t="s">
        <v>236</v>
      </c>
    </row>
    <row r="71" spans="1:14" ht="178.5">
      <c r="A71" s="166"/>
      <c r="B71" s="167"/>
      <c r="C71" s="18" t="s">
        <v>6</v>
      </c>
      <c r="D71" s="18" t="s">
        <v>71</v>
      </c>
      <c r="E71" s="35">
        <v>72</v>
      </c>
      <c r="F71" s="35">
        <v>0</v>
      </c>
      <c r="G71" s="35">
        <v>0</v>
      </c>
      <c r="H71" s="35">
        <v>0</v>
      </c>
      <c r="I71" s="129" t="s">
        <v>106</v>
      </c>
      <c r="J71" s="92" t="s">
        <v>43</v>
      </c>
      <c r="K71" s="130" t="s">
        <v>49</v>
      </c>
      <c r="L71" s="130" t="s">
        <v>58</v>
      </c>
      <c r="M71" s="94" t="s">
        <v>237</v>
      </c>
    </row>
    <row r="72" spans="1:14" ht="89.25">
      <c r="A72" s="166"/>
      <c r="B72" s="167"/>
      <c r="C72" s="18"/>
      <c r="D72" s="18"/>
      <c r="E72" s="71">
        <v>0</v>
      </c>
      <c r="F72" s="71">
        <v>0</v>
      </c>
      <c r="G72" s="71">
        <v>0</v>
      </c>
      <c r="H72" s="71">
        <v>0</v>
      </c>
      <c r="I72" s="17" t="s">
        <v>186</v>
      </c>
      <c r="J72" s="18" t="s">
        <v>43</v>
      </c>
      <c r="K72" s="19" t="s">
        <v>41</v>
      </c>
      <c r="L72" s="19" t="s">
        <v>121</v>
      </c>
      <c r="M72" s="36" t="s">
        <v>210</v>
      </c>
    </row>
    <row r="73" spans="1:14" ht="108.6" customHeight="1" thickBot="1">
      <c r="A73" s="145"/>
      <c r="B73" s="147"/>
      <c r="C73" s="18"/>
      <c r="D73" s="18"/>
      <c r="E73" s="71">
        <v>0</v>
      </c>
      <c r="F73" s="71">
        <v>0</v>
      </c>
      <c r="G73" s="71">
        <v>0</v>
      </c>
      <c r="H73" s="71">
        <v>0</v>
      </c>
      <c r="I73" s="17" t="s">
        <v>187</v>
      </c>
      <c r="J73" s="18" t="s">
        <v>36</v>
      </c>
      <c r="K73" s="19" t="s">
        <v>136</v>
      </c>
      <c r="L73" s="19" t="s">
        <v>136</v>
      </c>
      <c r="M73" s="36" t="s">
        <v>238</v>
      </c>
    </row>
    <row r="74" spans="1:14">
      <c r="A74" s="144" t="s">
        <v>56</v>
      </c>
      <c r="B74" s="146" t="s">
        <v>108</v>
      </c>
      <c r="C74" s="26"/>
      <c r="D74" s="26"/>
      <c r="E74" s="50">
        <f>SUM(E75:E75)</f>
        <v>1</v>
      </c>
      <c r="F74" s="50">
        <f>SUM(F75:F75)</f>
        <v>1</v>
      </c>
      <c r="G74" s="50">
        <f>SUM(G75:G75)</f>
        <v>0.2</v>
      </c>
      <c r="H74" s="50">
        <f>SUM(H75:H75)</f>
        <v>0.8</v>
      </c>
      <c r="I74" s="150" t="s">
        <v>109</v>
      </c>
      <c r="J74" s="152" t="s">
        <v>43</v>
      </c>
      <c r="K74" s="154" t="s">
        <v>29</v>
      </c>
      <c r="L74" s="154" t="s">
        <v>29</v>
      </c>
      <c r="M74" s="148" t="s">
        <v>239</v>
      </c>
    </row>
    <row r="75" spans="1:14" ht="44.25" customHeight="1" thickBot="1">
      <c r="A75" s="145"/>
      <c r="B75" s="147"/>
      <c r="C75" s="18" t="s">
        <v>1</v>
      </c>
      <c r="D75" s="18" t="s">
        <v>69</v>
      </c>
      <c r="E75" s="35">
        <v>1</v>
      </c>
      <c r="F75" s="35">
        <v>1</v>
      </c>
      <c r="G75" s="35">
        <v>0.2</v>
      </c>
      <c r="H75" s="35">
        <v>0.8</v>
      </c>
      <c r="I75" s="151"/>
      <c r="J75" s="153"/>
      <c r="K75" s="155"/>
      <c r="L75" s="155"/>
      <c r="M75" s="149"/>
    </row>
    <row r="76" spans="1:14" ht="132.75" customHeight="1" thickBot="1">
      <c r="A76" s="24" t="s">
        <v>57</v>
      </c>
      <c r="B76" s="122" t="s">
        <v>244</v>
      </c>
      <c r="C76" s="26" t="s">
        <v>1</v>
      </c>
      <c r="D76" s="26" t="s">
        <v>69</v>
      </c>
      <c r="E76" s="40">
        <v>5.3</v>
      </c>
      <c r="F76" s="40">
        <v>5.4</v>
      </c>
      <c r="G76" s="40">
        <v>5.3</v>
      </c>
      <c r="H76" s="40">
        <v>0.1</v>
      </c>
      <c r="I76" s="25" t="s">
        <v>109</v>
      </c>
      <c r="J76" s="26" t="s">
        <v>43</v>
      </c>
      <c r="K76" s="27" t="s">
        <v>41</v>
      </c>
      <c r="L76" s="27" t="s">
        <v>41</v>
      </c>
      <c r="M76" s="39" t="s">
        <v>188</v>
      </c>
    </row>
    <row r="77" spans="1:14" ht="51.75" hidden="1" thickBot="1">
      <c r="A77" s="62" t="s">
        <v>110</v>
      </c>
      <c r="B77" s="122" t="s">
        <v>141</v>
      </c>
      <c r="C77" s="65"/>
      <c r="D77" s="65"/>
      <c r="E77" s="81">
        <v>0</v>
      </c>
      <c r="F77" s="81">
        <v>0</v>
      </c>
      <c r="G77" s="81">
        <v>0</v>
      </c>
      <c r="H77" s="81">
        <v>0</v>
      </c>
      <c r="I77" s="63"/>
      <c r="J77" s="65"/>
      <c r="K77" s="66"/>
      <c r="L77" s="66"/>
      <c r="M77" s="67"/>
    </row>
    <row r="78" spans="1:14" ht="63.75" hidden="1">
      <c r="A78" s="62" t="s">
        <v>142</v>
      </c>
      <c r="B78" s="122" t="s">
        <v>143</v>
      </c>
      <c r="C78" s="65"/>
      <c r="D78" s="65"/>
      <c r="E78" s="64">
        <f>SUM(E79:E79)</f>
        <v>0</v>
      </c>
      <c r="F78" s="64">
        <f>SUM(F79:F79)</f>
        <v>0</v>
      </c>
      <c r="G78" s="64">
        <f>SUM(G79:G79)</f>
        <v>0</v>
      </c>
      <c r="H78" s="64">
        <f>SUM(H79:H79)</f>
        <v>0</v>
      </c>
      <c r="I78" s="63" t="s">
        <v>144</v>
      </c>
      <c r="J78" s="65" t="s">
        <v>36</v>
      </c>
      <c r="K78" s="66" t="s">
        <v>29</v>
      </c>
      <c r="L78" s="66" t="s">
        <v>29</v>
      </c>
      <c r="M78" s="67"/>
    </row>
    <row r="79" spans="1:14" ht="26.25" hidden="1" thickBot="1">
      <c r="A79" s="69"/>
      <c r="B79" s="123"/>
      <c r="C79" s="72"/>
      <c r="D79" s="72"/>
      <c r="E79" s="71">
        <v>0</v>
      </c>
      <c r="F79" s="71">
        <v>0</v>
      </c>
      <c r="G79" s="71">
        <v>0</v>
      </c>
      <c r="H79" s="71">
        <v>0</v>
      </c>
      <c r="I79" s="70" t="s">
        <v>145</v>
      </c>
      <c r="J79" s="72" t="s">
        <v>36</v>
      </c>
      <c r="K79" s="73" t="s">
        <v>29</v>
      </c>
      <c r="L79" s="73" t="s">
        <v>29</v>
      </c>
      <c r="M79" s="74"/>
    </row>
    <row r="80" spans="1:14" ht="81.75" customHeight="1" thickBot="1">
      <c r="A80" s="53" t="s">
        <v>189</v>
      </c>
      <c r="B80" s="125" t="s">
        <v>190</v>
      </c>
      <c r="C80" s="56" t="s">
        <v>1</v>
      </c>
      <c r="D80" s="56" t="s">
        <v>69</v>
      </c>
      <c r="E80" s="55">
        <v>197</v>
      </c>
      <c r="F80" s="55">
        <v>142.80000000000001</v>
      </c>
      <c r="G80" s="55">
        <v>111.6</v>
      </c>
      <c r="H80" s="55">
        <v>31.2</v>
      </c>
      <c r="I80" s="54" t="s">
        <v>191</v>
      </c>
      <c r="J80" s="56" t="s">
        <v>43</v>
      </c>
      <c r="K80" s="57" t="s">
        <v>41</v>
      </c>
      <c r="L80" s="98">
        <v>1</v>
      </c>
      <c r="M80" s="58" t="s">
        <v>217</v>
      </c>
      <c r="N80" s="88"/>
    </row>
    <row r="81" spans="1:13">
      <c r="A81" s="28"/>
      <c r="B81" s="126"/>
      <c r="C81" s="30"/>
      <c r="D81" s="30"/>
      <c r="E81" s="41"/>
      <c r="F81" s="41"/>
      <c r="G81" s="41"/>
      <c r="H81" s="41"/>
      <c r="I81" s="29"/>
      <c r="J81" s="30"/>
      <c r="K81" s="31"/>
      <c r="L81" s="31"/>
      <c r="M81" s="29"/>
    </row>
    <row r="82" spans="1:13">
      <c r="A82" s="28"/>
      <c r="B82" s="126"/>
      <c r="C82" s="30"/>
      <c r="D82" s="30"/>
      <c r="E82" s="41"/>
      <c r="F82" s="41"/>
      <c r="G82" s="41"/>
      <c r="H82" s="41"/>
      <c r="I82" s="29"/>
      <c r="J82" s="30"/>
      <c r="K82" s="31"/>
      <c r="L82" s="31"/>
      <c r="M82" s="29"/>
    </row>
    <row r="83" spans="1:13" ht="38.25">
      <c r="A83" s="86" t="s">
        <v>15</v>
      </c>
      <c r="B83" s="127" t="s">
        <v>16</v>
      </c>
      <c r="C83" s="114" t="s">
        <v>18</v>
      </c>
      <c r="D83" s="114" t="s">
        <v>19</v>
      </c>
      <c r="E83" s="86" t="s">
        <v>20</v>
      </c>
      <c r="F83" s="86" t="s">
        <v>21</v>
      </c>
    </row>
    <row r="84" spans="1:13">
      <c r="A84" s="16" t="s">
        <v>1</v>
      </c>
      <c r="B84" s="123" t="s">
        <v>245</v>
      </c>
      <c r="C84" s="115">
        <v>1438.2</v>
      </c>
      <c r="D84" s="115">
        <v>1283.2</v>
      </c>
      <c r="E84" s="35">
        <v>1047</v>
      </c>
      <c r="F84" s="35">
        <v>236.2</v>
      </c>
    </row>
    <row r="85" spans="1:13" ht="25.5">
      <c r="A85" s="16" t="s">
        <v>4</v>
      </c>
      <c r="B85" s="123" t="s">
        <v>246</v>
      </c>
      <c r="C85" s="115">
        <v>83.8</v>
      </c>
      <c r="D85" s="115">
        <v>83.8</v>
      </c>
      <c r="E85" s="35">
        <v>51.8</v>
      </c>
      <c r="F85" s="35">
        <v>32</v>
      </c>
    </row>
    <row r="86" spans="1:13" ht="25.5">
      <c r="A86" s="16" t="s">
        <v>14</v>
      </c>
      <c r="B86" s="123" t="s">
        <v>247</v>
      </c>
      <c r="C86" s="115">
        <v>3.7</v>
      </c>
      <c r="D86" s="115">
        <v>3.7</v>
      </c>
      <c r="E86" s="35">
        <v>3.7</v>
      </c>
      <c r="F86" s="35">
        <v>0</v>
      </c>
    </row>
    <row r="87" spans="1:13" ht="25.5">
      <c r="A87" s="16" t="s">
        <v>6</v>
      </c>
      <c r="B87" s="123" t="s">
        <v>146</v>
      </c>
      <c r="C87" s="115">
        <v>282.7</v>
      </c>
      <c r="D87" s="115">
        <v>184.7</v>
      </c>
      <c r="E87" s="35">
        <v>179</v>
      </c>
      <c r="F87" s="35">
        <v>5.7</v>
      </c>
    </row>
    <row r="88" spans="1:13">
      <c r="A88" s="32"/>
      <c r="B88" s="128" t="s">
        <v>0</v>
      </c>
      <c r="C88" s="116">
        <f>SUM(C84:C87)</f>
        <v>1808.4</v>
      </c>
      <c r="D88" s="116">
        <f>SUM(D84:D87)</f>
        <v>1555.4</v>
      </c>
      <c r="E88" s="59">
        <f>SUM(E84:E87)</f>
        <v>1281.5</v>
      </c>
      <c r="F88" s="59">
        <f>SUM(F84:F87)</f>
        <v>273.89999999999998</v>
      </c>
    </row>
    <row r="89" spans="1:13">
      <c r="H89" s="143" t="s">
        <v>218</v>
      </c>
      <c r="I89" s="143"/>
      <c r="J89" s="143"/>
    </row>
  </sheetData>
  <mergeCells count="54">
    <mergeCell ref="F4:F6"/>
    <mergeCell ref="M35:M38"/>
    <mergeCell ref="M29:M30"/>
    <mergeCell ref="J29:J30"/>
    <mergeCell ref="K29:K30"/>
    <mergeCell ref="L29:L30"/>
    <mergeCell ref="K35:K38"/>
    <mergeCell ref="L35:L38"/>
    <mergeCell ref="J35:J38"/>
    <mergeCell ref="A1:N1"/>
    <mergeCell ref="A2:N2"/>
    <mergeCell ref="A17:A23"/>
    <mergeCell ref="B17:B23"/>
    <mergeCell ref="A4:A6"/>
    <mergeCell ref="B4:B6"/>
    <mergeCell ref="C4:C6"/>
    <mergeCell ref="D4:D6"/>
    <mergeCell ref="E4:E6"/>
    <mergeCell ref="G4:G6"/>
    <mergeCell ref="H4:H6"/>
    <mergeCell ref="I4:M4"/>
    <mergeCell ref="I5:I6"/>
    <mergeCell ref="J5:J6"/>
    <mergeCell ref="K5:L5"/>
    <mergeCell ref="M5:M6"/>
    <mergeCell ref="A29:A30"/>
    <mergeCell ref="B29:B30"/>
    <mergeCell ref="I29:I30"/>
    <mergeCell ref="A35:A38"/>
    <mergeCell ref="A63:A65"/>
    <mergeCell ref="B63:B65"/>
    <mergeCell ref="A46:A47"/>
    <mergeCell ref="B46:B47"/>
    <mergeCell ref="A54:A62"/>
    <mergeCell ref="B54:B62"/>
    <mergeCell ref="B35:B38"/>
    <mergeCell ref="I35:I38"/>
    <mergeCell ref="A66:A68"/>
    <mergeCell ref="B66:B68"/>
    <mergeCell ref="I67:I68"/>
    <mergeCell ref="M67:M68"/>
    <mergeCell ref="A69:A73"/>
    <mergeCell ref="B69:B73"/>
    <mergeCell ref="J67:J68"/>
    <mergeCell ref="K67:K68"/>
    <mergeCell ref="L67:L68"/>
    <mergeCell ref="H89:J89"/>
    <mergeCell ref="A74:A75"/>
    <mergeCell ref="B74:B75"/>
    <mergeCell ref="M74:M75"/>
    <mergeCell ref="I74:I75"/>
    <mergeCell ref="J74:J75"/>
    <mergeCell ref="L74:L75"/>
    <mergeCell ref="K74:K75"/>
  </mergeCells>
  <pageMargins left="0.39370078740157483" right="0.39370078740157483" top="0.39370078740157483" bottom="0.39370078740157483" header="0" footer="0"/>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 </vt:lpstr>
      <vt:lpstr>2 programa</vt:lpstr>
      <vt:lpstr>'2 programa'!Print_Area</vt:lpstr>
      <vt:lpstr>'Ataskaita '!Print_Area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2023-03-22T10:42:14Z</cp:lastPrinted>
  <dcterms:created xsi:type="dcterms:W3CDTF">2007-07-27T10:32:34Z</dcterms:created>
  <dcterms:modified xsi:type="dcterms:W3CDTF">2023-03-24T11:16:56Z</dcterms:modified>
</cp:coreProperties>
</file>